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O140" i="9" s="1"/>
  <c r="B213" i="9"/>
  <c r="Q213" i="9"/>
  <c r="T14" i="9" s="1"/>
  <c r="T146" i="9"/>
  <c r="T7" i="9"/>
  <c r="T67" i="9"/>
  <c r="T131" i="9"/>
  <c r="T179" i="9"/>
  <c r="T20" i="9"/>
  <c r="T84" i="9"/>
  <c r="T144" i="9"/>
  <c r="T192" i="9"/>
  <c r="T45" i="9"/>
  <c r="T97" i="9"/>
  <c r="T157" i="9"/>
  <c r="T193" i="9"/>
  <c r="T205" i="9"/>
  <c r="T3" i="9"/>
  <c r="O209" i="9"/>
  <c r="O189" i="9"/>
  <c r="O181" i="9"/>
  <c r="O157" i="9"/>
  <c r="O149" i="9"/>
  <c r="O208" i="9"/>
  <c r="O202" i="9"/>
  <c r="O180" i="9"/>
  <c r="O172" i="9"/>
  <c r="O148" i="9"/>
  <c r="O4" i="9"/>
  <c r="O16" i="9"/>
  <c r="O20" i="9"/>
  <c r="O32" i="9"/>
  <c r="O36" i="9"/>
  <c r="O48" i="9"/>
  <c r="O52" i="9"/>
  <c r="O64" i="9"/>
  <c r="O68" i="9"/>
  <c r="O72" i="9"/>
  <c r="O80" i="9"/>
  <c r="O84" i="9"/>
  <c r="O88" i="9"/>
  <c r="O96" i="9"/>
  <c r="O100" i="9"/>
  <c r="O104" i="9"/>
  <c r="O112" i="9"/>
  <c r="O116" i="9"/>
  <c r="O120" i="9"/>
  <c r="O128" i="9"/>
  <c r="O132" i="9"/>
  <c r="O136" i="9"/>
  <c r="O9" i="9"/>
  <c r="O13" i="9"/>
  <c r="O17" i="9"/>
  <c r="O25" i="9"/>
  <c r="O29" i="9"/>
  <c r="O33" i="9"/>
  <c r="O41" i="9"/>
  <c r="O45" i="9"/>
  <c r="O49" i="9"/>
  <c r="O57" i="9"/>
  <c r="O61" i="9"/>
  <c r="O65" i="9"/>
  <c r="O73" i="9"/>
  <c r="O77" i="9"/>
  <c r="O81" i="9"/>
  <c r="O89" i="9"/>
  <c r="O93" i="9"/>
  <c r="O97" i="9"/>
  <c r="O105" i="9"/>
  <c r="O109" i="9"/>
  <c r="O113" i="9"/>
  <c r="O121" i="9"/>
  <c r="O125" i="9"/>
  <c r="O129" i="9"/>
  <c r="O137" i="9"/>
  <c r="O6" i="9"/>
  <c r="O10" i="9"/>
  <c r="O18" i="9"/>
  <c r="O22" i="9"/>
  <c r="O26" i="9"/>
  <c r="O34" i="9"/>
  <c r="O38" i="9"/>
  <c r="O42" i="9"/>
  <c r="O50" i="9"/>
  <c r="O54" i="9"/>
  <c r="O58" i="9"/>
  <c r="O66" i="9"/>
  <c r="O70" i="9"/>
  <c r="O74" i="9"/>
  <c r="O82" i="9"/>
  <c r="O86" i="9"/>
  <c r="O90" i="9"/>
  <c r="O98" i="9"/>
  <c r="O102" i="9"/>
  <c r="O106" i="9"/>
  <c r="O114" i="9"/>
  <c r="O118" i="9"/>
  <c r="O122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212" i="9"/>
  <c r="O206" i="9"/>
  <c r="O201" i="9"/>
  <c r="O193" i="9"/>
  <c r="O185" i="9"/>
  <c r="O177" i="9"/>
  <c r="O169" i="9"/>
  <c r="O161" i="9"/>
  <c r="O153" i="9"/>
  <c r="O145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O210" i="9"/>
  <c r="O205" i="9"/>
  <c r="O200" i="9"/>
  <c r="O192" i="9"/>
  <c r="O184" i="9"/>
  <c r="O176" i="9"/>
  <c r="O168" i="9"/>
  <c r="O160" i="9"/>
  <c r="O152" i="9"/>
  <c r="O144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T197" i="9" l="1"/>
  <c r="T173" i="9"/>
  <c r="T109" i="9"/>
  <c r="T61" i="9"/>
  <c r="T212" i="9"/>
  <c r="T148" i="9"/>
  <c r="T96" i="9"/>
  <c r="T48" i="9"/>
  <c r="T195" i="9"/>
  <c r="T135" i="9"/>
  <c r="T83" i="9"/>
  <c r="T19" i="9"/>
  <c r="T162" i="9"/>
  <c r="T66" i="9"/>
  <c r="T181" i="9"/>
  <c r="T141" i="9"/>
  <c r="T93" i="9"/>
  <c r="T29" i="9"/>
  <c r="T180" i="9"/>
  <c r="T128" i="9"/>
  <c r="T64" i="9"/>
  <c r="T16" i="9"/>
  <c r="T167" i="9"/>
  <c r="T103" i="9"/>
  <c r="T51" i="9"/>
  <c r="T210" i="9"/>
  <c r="T114" i="9"/>
  <c r="T177" i="9"/>
  <c r="T129" i="9"/>
  <c r="T65" i="9"/>
  <c r="T13" i="9"/>
  <c r="T176" i="9"/>
  <c r="T112" i="9"/>
  <c r="T52" i="9"/>
  <c r="T211" i="9"/>
  <c r="T147" i="9"/>
  <c r="T99" i="9"/>
  <c r="T39" i="9"/>
  <c r="T178" i="9"/>
  <c r="T98" i="9"/>
  <c r="O126" i="9"/>
  <c r="O110" i="9"/>
  <c r="O94" i="9"/>
  <c r="O78" i="9"/>
  <c r="O62" i="9"/>
  <c r="O46" i="9"/>
  <c r="O30" i="9"/>
  <c r="O14" i="9"/>
  <c r="O133" i="9"/>
  <c r="O117" i="9"/>
  <c r="O101" i="9"/>
  <c r="O85" i="9"/>
  <c r="O69" i="9"/>
  <c r="O53" i="9"/>
  <c r="O37" i="9"/>
  <c r="O21" i="9"/>
  <c r="O5" i="9"/>
  <c r="O124" i="9"/>
  <c r="O108" i="9"/>
  <c r="O92" i="9"/>
  <c r="O76" i="9"/>
  <c r="O60" i="9"/>
  <c r="O44" i="9"/>
  <c r="O28" i="9"/>
  <c r="O12" i="9"/>
  <c r="O156" i="9"/>
  <c r="O188" i="9"/>
  <c r="O3" i="9"/>
  <c r="O165" i="9"/>
  <c r="O197" i="9"/>
  <c r="T209" i="9"/>
  <c r="T189" i="9"/>
  <c r="T161" i="9"/>
  <c r="T125" i="9"/>
  <c r="T77" i="9"/>
  <c r="T33" i="9"/>
  <c r="T208" i="9"/>
  <c r="T160" i="9"/>
  <c r="T116" i="9"/>
  <c r="T80" i="9"/>
  <c r="T32" i="9"/>
  <c r="T199" i="9"/>
  <c r="T163" i="9"/>
  <c r="T115" i="9"/>
  <c r="T71" i="9"/>
  <c r="T35" i="9"/>
  <c r="T194" i="9"/>
  <c r="T130" i="9"/>
  <c r="T34" i="9"/>
  <c r="O56" i="9"/>
  <c r="O40" i="9"/>
  <c r="O24" i="9"/>
  <c r="O8" i="9"/>
  <c r="O164" i="9"/>
  <c r="O196" i="9"/>
  <c r="O141" i="9"/>
  <c r="O173" i="9"/>
  <c r="O204" i="9"/>
  <c r="T145" i="9"/>
  <c r="T113" i="9"/>
  <c r="T81" i="9"/>
  <c r="T49" i="9"/>
  <c r="T17" i="9"/>
  <c r="T196" i="9"/>
  <c r="T164" i="9"/>
  <c r="T132" i="9"/>
  <c r="T100" i="9"/>
  <c r="T68" i="9"/>
  <c r="T36" i="9"/>
  <c r="T4" i="9"/>
  <c r="T183" i="9"/>
  <c r="T151" i="9"/>
  <c r="T119" i="9"/>
  <c r="T87" i="9"/>
  <c r="T55" i="9"/>
  <c r="T23" i="9"/>
  <c r="T198" i="9"/>
  <c r="T166" i="9"/>
  <c r="T134" i="9"/>
  <c r="T102" i="9"/>
  <c r="T70" i="9"/>
  <c r="T38" i="9"/>
  <c r="T6" i="9"/>
  <c r="T182" i="9"/>
  <c r="T150" i="9"/>
  <c r="T118" i="9"/>
  <c r="T86" i="9"/>
  <c r="T54" i="9"/>
  <c r="T22" i="9"/>
  <c r="T82" i="9"/>
  <c r="T50" i="9"/>
  <c r="T18" i="9"/>
  <c r="T165" i="9"/>
  <c r="T149" i="9"/>
  <c r="T133" i="9"/>
  <c r="T117" i="9"/>
  <c r="T101" i="9"/>
  <c r="T85" i="9"/>
  <c r="T69" i="9"/>
  <c r="T53" i="9"/>
  <c r="T37" i="9"/>
  <c r="T21" i="9"/>
  <c r="T5" i="9"/>
  <c r="T200" i="9"/>
  <c r="T184" i="9"/>
  <c r="T168" i="9"/>
  <c r="T152" i="9"/>
  <c r="T136" i="9"/>
  <c r="T120" i="9"/>
  <c r="T104" i="9"/>
  <c r="T88" i="9"/>
  <c r="T72" i="9"/>
  <c r="T56" i="9"/>
  <c r="T40" i="9"/>
  <c r="T24" i="9"/>
  <c r="T8" i="9"/>
  <c r="T203" i="9"/>
  <c r="T187" i="9"/>
  <c r="T171" i="9"/>
  <c r="T155" i="9"/>
  <c r="T139" i="9"/>
  <c r="T123" i="9"/>
  <c r="T107" i="9"/>
  <c r="T91" i="9"/>
  <c r="T75" i="9"/>
  <c r="T59" i="9"/>
  <c r="T43" i="9"/>
  <c r="T27" i="9"/>
  <c r="T11" i="9"/>
  <c r="T202" i="9"/>
  <c r="T186" i="9"/>
  <c r="T170" i="9"/>
  <c r="T154" i="9"/>
  <c r="T138" i="9"/>
  <c r="T122" i="9"/>
  <c r="T106" i="9"/>
  <c r="T90" i="9"/>
  <c r="T74" i="9"/>
  <c r="T58" i="9"/>
  <c r="T42" i="9"/>
  <c r="T26" i="9"/>
  <c r="T10" i="9"/>
  <c r="T201" i="9"/>
  <c r="T185" i="9"/>
  <c r="T169" i="9"/>
  <c r="T153" i="9"/>
  <c r="T137" i="9"/>
  <c r="T121" i="9"/>
  <c r="T105" i="9"/>
  <c r="T89" i="9"/>
  <c r="T73" i="9"/>
  <c r="T57" i="9"/>
  <c r="T41" i="9"/>
  <c r="T25" i="9"/>
  <c r="T9" i="9"/>
  <c r="T204" i="9"/>
  <c r="T188" i="9"/>
  <c r="T172" i="9"/>
  <c r="T156" i="9"/>
  <c r="T140" i="9"/>
  <c r="T124" i="9"/>
  <c r="T108" i="9"/>
  <c r="T92" i="9"/>
  <c r="T76" i="9"/>
  <c r="T60" i="9"/>
  <c r="T44" i="9"/>
  <c r="T28" i="9"/>
  <c r="T12" i="9"/>
  <c r="T207" i="9"/>
  <c r="T191" i="9"/>
  <c r="T175" i="9"/>
  <c r="T159" i="9"/>
  <c r="T143" i="9"/>
  <c r="T127" i="9"/>
  <c r="T111" i="9"/>
  <c r="T95" i="9"/>
  <c r="T79" i="9"/>
  <c r="T63" i="9"/>
  <c r="T47" i="9"/>
  <c r="T31" i="9"/>
  <c r="T15" i="9"/>
  <c r="T206" i="9"/>
  <c r="T190" i="9"/>
  <c r="T174" i="9"/>
  <c r="T158" i="9"/>
  <c r="T142" i="9"/>
  <c r="T126" i="9"/>
  <c r="T110" i="9"/>
  <c r="T94" i="9"/>
  <c r="T78" i="9"/>
  <c r="T62" i="9"/>
  <c r="T46" i="9"/>
  <c r="T3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<sst xmlns="http://schemas.openxmlformats.org/spreadsheetml/2006/main" count="74" uniqueCount="26">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</sst>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- 8A'!$E$3:$E$212</c:f>
              <c:numCache>
                <c:formatCode>0.000</c:formatCode>
                <c:ptCount val="210"/>
                <c:pt idx="0">
                  <c:v>0.73387240204650561</c:v>
                </c:pt>
                <c:pt idx="1">
                  <c:v>0.75774632777033946</c:v>
                </c:pt>
                <c:pt idx="2">
                  <c:v>0.77675828269499336</c:v>
                </c:pt>
                <c:pt idx="3">
                  <c:v>0.80549506345385458</c:v>
                </c:pt>
                <c:pt idx="4">
                  <c:v>0.82937031553145546</c:v>
                </c:pt>
                <c:pt idx="5">
                  <c:v>0.83202258095150705</c:v>
                </c:pt>
                <c:pt idx="6">
                  <c:v>0.84882350414325902</c:v>
                </c:pt>
                <c:pt idx="7">
                  <c:v>0.84616991236944039</c:v>
                </c:pt>
                <c:pt idx="8">
                  <c:v>0.86075980382829054</c:v>
                </c:pt>
                <c:pt idx="9">
                  <c:v>0.87711816697912581</c:v>
                </c:pt>
                <c:pt idx="10">
                  <c:v>0.86297083556118981</c:v>
                </c:pt>
                <c:pt idx="11">
                  <c:v>0.84396020699030816</c:v>
                </c:pt>
                <c:pt idx="12">
                  <c:v>0.84396020699030816</c:v>
                </c:pt>
                <c:pt idx="13">
                  <c:v>0.83202258095150705</c:v>
                </c:pt>
                <c:pt idx="14">
                  <c:v>0.81743268949265568</c:v>
                </c:pt>
                <c:pt idx="15">
                  <c:v>0.80328447383887758</c:v>
                </c:pt>
                <c:pt idx="16">
                  <c:v>0.80549506345385458</c:v>
                </c:pt>
                <c:pt idx="17">
                  <c:v>0.8006317663009036</c:v>
                </c:pt>
                <c:pt idx="18">
                  <c:v>0.7648206566561897</c:v>
                </c:pt>
                <c:pt idx="19">
                  <c:v>0.76039991954415809</c:v>
                </c:pt>
                <c:pt idx="20">
                  <c:v>0.80328447383887758</c:v>
                </c:pt>
                <c:pt idx="21">
                  <c:v>0.81256939233970471</c:v>
                </c:pt>
                <c:pt idx="22">
                  <c:v>0.86075980382829054</c:v>
                </c:pt>
                <c:pt idx="23">
                  <c:v>0.85810753840823895</c:v>
                </c:pt>
                <c:pt idx="24">
                  <c:v>0.86075980382829054</c:v>
                </c:pt>
                <c:pt idx="25">
                  <c:v>0.87490846159999347</c:v>
                </c:pt>
                <c:pt idx="26">
                  <c:v>0.88905579301792692</c:v>
                </c:pt>
                <c:pt idx="27">
                  <c:v>0.90099341905672803</c:v>
                </c:pt>
                <c:pt idx="28">
                  <c:v>0.90099341905672803</c:v>
                </c:pt>
                <c:pt idx="29">
                  <c:v>0.91558331051557806</c:v>
                </c:pt>
                <c:pt idx="30">
                  <c:v>0.90099341905672803</c:v>
                </c:pt>
                <c:pt idx="31">
                  <c:v>0.88905579301792692</c:v>
                </c:pt>
                <c:pt idx="32">
                  <c:v>0.88684476128502765</c:v>
                </c:pt>
                <c:pt idx="33">
                  <c:v>0.85810753840823895</c:v>
                </c:pt>
                <c:pt idx="34">
                  <c:v>0.82937031553145546</c:v>
                </c:pt>
                <c:pt idx="35">
                  <c:v>0.83202258095150705</c:v>
                </c:pt>
                <c:pt idx="36">
                  <c:v>0.83202258095150705</c:v>
                </c:pt>
                <c:pt idx="37">
                  <c:v>0.83423361268440632</c:v>
                </c:pt>
                <c:pt idx="38">
                  <c:v>0.80328447383887758</c:v>
                </c:pt>
                <c:pt idx="39">
                  <c:v>0.80328447383887758</c:v>
                </c:pt>
                <c:pt idx="40">
                  <c:v>0.81743268949265568</c:v>
                </c:pt>
                <c:pt idx="41">
                  <c:v>0.80328447383887758</c:v>
                </c:pt>
                <c:pt idx="42">
                  <c:v>0.80328447383887758</c:v>
                </c:pt>
                <c:pt idx="43">
                  <c:v>0.77941054811504107</c:v>
                </c:pt>
                <c:pt idx="44">
                  <c:v>0.7626096249232891</c:v>
                </c:pt>
                <c:pt idx="45">
                  <c:v>0.7626096249232891</c:v>
                </c:pt>
                <c:pt idx="46">
                  <c:v>0.73387240204650561</c:v>
                </c:pt>
                <c:pt idx="47">
                  <c:v>0.71486177347562263</c:v>
                </c:pt>
                <c:pt idx="48">
                  <c:v>0.70292414743682152</c:v>
                </c:pt>
                <c:pt idx="49">
                  <c:v>0.70513517916972213</c:v>
                </c:pt>
                <c:pt idx="50">
                  <c:v>0.67418692456003537</c:v>
                </c:pt>
                <c:pt idx="51">
                  <c:v>0.66003870890625738</c:v>
                </c:pt>
                <c:pt idx="52">
                  <c:v>0.6573860013682834</c:v>
                </c:pt>
                <c:pt idx="53">
                  <c:v>0.6573860013682834</c:v>
                </c:pt>
                <c:pt idx="54">
                  <c:v>0.64544881744740601</c:v>
                </c:pt>
                <c:pt idx="55">
                  <c:v>0.64323778571450541</c:v>
                </c:pt>
                <c:pt idx="56">
                  <c:v>0.64544881744740601</c:v>
                </c:pt>
                <c:pt idx="57">
                  <c:v>0.64544881744740601</c:v>
                </c:pt>
                <c:pt idx="58">
                  <c:v>0.68833425597797016</c:v>
                </c:pt>
                <c:pt idx="59">
                  <c:v>0.71972507062857349</c:v>
                </c:pt>
                <c:pt idx="60">
                  <c:v>0.76039991954415809</c:v>
                </c:pt>
                <c:pt idx="61">
                  <c:v>0.81522209987767735</c:v>
                </c:pt>
                <c:pt idx="62">
                  <c:v>0.84882350414325902</c:v>
                </c:pt>
                <c:pt idx="63">
                  <c:v>0.85810753840823895</c:v>
                </c:pt>
                <c:pt idx="64">
                  <c:v>0.84130661521648953</c:v>
                </c:pt>
                <c:pt idx="65">
                  <c:v>0.86297083556118981</c:v>
                </c:pt>
                <c:pt idx="66">
                  <c:v>0.87269742986709165</c:v>
                </c:pt>
                <c:pt idx="67">
                  <c:v>0.86297083556118981</c:v>
                </c:pt>
                <c:pt idx="68">
                  <c:v>0.88684476128502765</c:v>
                </c:pt>
                <c:pt idx="69">
                  <c:v>0.85810753840823895</c:v>
                </c:pt>
                <c:pt idx="70">
                  <c:v>0.86075980382829054</c:v>
                </c:pt>
                <c:pt idx="71">
                  <c:v>0.86075980382829054</c:v>
                </c:pt>
                <c:pt idx="72">
                  <c:v>0.84396020699030816</c:v>
                </c:pt>
                <c:pt idx="73">
                  <c:v>0.83423361268440632</c:v>
                </c:pt>
                <c:pt idx="74">
                  <c:v>0.80328447383887758</c:v>
                </c:pt>
                <c:pt idx="75">
                  <c:v>0.74846229350535698</c:v>
                </c:pt>
                <c:pt idx="76">
                  <c:v>0.72900910489355475</c:v>
                </c:pt>
                <c:pt idx="77">
                  <c:v>0.73166137031360634</c:v>
                </c:pt>
                <c:pt idx="78">
                  <c:v>0.71486177347562263</c:v>
                </c:pt>
                <c:pt idx="79">
                  <c:v>0.71486177347562263</c:v>
                </c:pt>
                <c:pt idx="80">
                  <c:v>0.71486177347562263</c:v>
                </c:pt>
                <c:pt idx="81">
                  <c:v>0.70292414743682152</c:v>
                </c:pt>
                <c:pt idx="82">
                  <c:v>0.67418692456003537</c:v>
                </c:pt>
                <c:pt idx="83">
                  <c:v>0.67418692456003537</c:v>
                </c:pt>
                <c:pt idx="84">
                  <c:v>0.66003870890625738</c:v>
                </c:pt>
                <c:pt idx="85">
                  <c:v>0.66224974063915665</c:v>
                </c:pt>
                <c:pt idx="86">
                  <c:v>0.64544881744740601</c:v>
                </c:pt>
                <c:pt idx="87">
                  <c:v>0.64323778571450541</c:v>
                </c:pt>
                <c:pt idx="88">
                  <c:v>0.6573860013682834</c:v>
                </c:pt>
                <c:pt idx="89">
                  <c:v>0.64323778571450541</c:v>
                </c:pt>
                <c:pt idx="90">
                  <c:v>0.63130148602947389</c:v>
                </c:pt>
                <c:pt idx="91">
                  <c:v>0.62864789425565393</c:v>
                </c:pt>
                <c:pt idx="92">
                  <c:v>0.68833425597797016</c:v>
                </c:pt>
                <c:pt idx="93">
                  <c:v>0.68612322424506822</c:v>
                </c:pt>
                <c:pt idx="94">
                  <c:v>0.71486177347562263</c:v>
                </c:pt>
                <c:pt idx="95">
                  <c:v>0.72900910489355475</c:v>
                </c:pt>
                <c:pt idx="96">
                  <c:v>0.7626096249232891</c:v>
                </c:pt>
                <c:pt idx="97">
                  <c:v>0.80328447383887758</c:v>
                </c:pt>
                <c:pt idx="98">
                  <c:v>0.80549506345385458</c:v>
                </c:pt>
                <c:pt idx="99">
                  <c:v>0.81743268949265568</c:v>
                </c:pt>
                <c:pt idx="100">
                  <c:v>0.84616991236944039</c:v>
                </c:pt>
                <c:pt idx="101">
                  <c:v>0.84396020699030816</c:v>
                </c:pt>
                <c:pt idx="102">
                  <c:v>0.86075980382829054</c:v>
                </c:pt>
                <c:pt idx="103">
                  <c:v>0.87004516444704261</c:v>
                </c:pt>
                <c:pt idx="104">
                  <c:v>0.88905579301792692</c:v>
                </c:pt>
                <c:pt idx="105">
                  <c:v>0.87490846159999347</c:v>
                </c:pt>
                <c:pt idx="106">
                  <c:v>0.87269742986709165</c:v>
                </c:pt>
                <c:pt idx="107">
                  <c:v>0.88684476128502765</c:v>
                </c:pt>
                <c:pt idx="108">
                  <c:v>0.88684476128502765</c:v>
                </c:pt>
                <c:pt idx="109">
                  <c:v>0.90364568447677707</c:v>
                </c:pt>
                <c:pt idx="110">
                  <c:v>0.89878238732382609</c:v>
                </c:pt>
                <c:pt idx="111">
                  <c:v>0.91779301589471041</c:v>
                </c:pt>
                <c:pt idx="112">
                  <c:v>0.90099341905672803</c:v>
                </c:pt>
                <c:pt idx="113">
                  <c:v>0.88684476128502765</c:v>
                </c:pt>
                <c:pt idx="114">
                  <c:v>0.87490846159999347</c:v>
                </c:pt>
                <c:pt idx="115">
                  <c:v>0.86297083556118981</c:v>
                </c:pt>
                <c:pt idx="116">
                  <c:v>0.84130661521648953</c:v>
                </c:pt>
                <c:pt idx="117">
                  <c:v>0.82937031553145546</c:v>
                </c:pt>
                <c:pt idx="118">
                  <c:v>0.77675828269499336</c:v>
                </c:pt>
                <c:pt idx="119">
                  <c:v>0.73166137031360634</c:v>
                </c:pt>
                <c:pt idx="120">
                  <c:v>0.71972507062857349</c:v>
                </c:pt>
                <c:pt idx="121">
                  <c:v>0.70027188201677126</c:v>
                </c:pt>
                <c:pt idx="122">
                  <c:v>0.67197633494505848</c:v>
                </c:pt>
                <c:pt idx="123">
                  <c:v>0.66003870890625738</c:v>
                </c:pt>
                <c:pt idx="124">
                  <c:v>0.67639662993916649</c:v>
                </c:pt>
                <c:pt idx="125">
                  <c:v>0.68833425597797016</c:v>
                </c:pt>
                <c:pt idx="126">
                  <c:v>0.68612322424506822</c:v>
                </c:pt>
                <c:pt idx="127">
                  <c:v>0.70292414743682152</c:v>
                </c:pt>
                <c:pt idx="128">
                  <c:v>0.71972507062857349</c:v>
                </c:pt>
                <c:pt idx="129">
                  <c:v>0.71707147885475486</c:v>
                </c:pt>
                <c:pt idx="130">
                  <c:v>0.71486177347562263</c:v>
                </c:pt>
                <c:pt idx="131">
                  <c:v>0.71707147885475486</c:v>
                </c:pt>
                <c:pt idx="132">
                  <c:v>0.70292414743682152</c:v>
                </c:pt>
                <c:pt idx="133">
                  <c:v>0.70027188201677126</c:v>
                </c:pt>
                <c:pt idx="134">
                  <c:v>0.70292414743682152</c:v>
                </c:pt>
                <c:pt idx="135">
                  <c:v>0.67418692456003537</c:v>
                </c:pt>
                <c:pt idx="136">
                  <c:v>0.66003870890625738</c:v>
                </c:pt>
                <c:pt idx="137">
                  <c:v>0.64544881744740601</c:v>
                </c:pt>
                <c:pt idx="138">
                  <c:v>0.64323778571450541</c:v>
                </c:pt>
                <c:pt idx="139">
                  <c:v>0.64544881744740601</c:v>
                </c:pt>
                <c:pt idx="140">
                  <c:v>0.6335111914086049</c:v>
                </c:pt>
                <c:pt idx="141">
                  <c:v>0.63130148602947389</c:v>
                </c:pt>
                <c:pt idx="142">
                  <c:v>0.63130148602947389</c:v>
                </c:pt>
                <c:pt idx="143">
                  <c:v>0.63130148602947389</c:v>
                </c:pt>
                <c:pt idx="144">
                  <c:v>0.61936385999067278</c:v>
                </c:pt>
                <c:pt idx="145">
                  <c:v>0.61671159457062241</c:v>
                </c:pt>
                <c:pt idx="146">
                  <c:v>0.61671159457062241</c:v>
                </c:pt>
                <c:pt idx="147">
                  <c:v>0.61671159457062241</c:v>
                </c:pt>
                <c:pt idx="148">
                  <c:v>0.61671159457062241</c:v>
                </c:pt>
                <c:pt idx="149">
                  <c:v>0.64323778571450541</c:v>
                </c:pt>
                <c:pt idx="150">
                  <c:v>0.64323778571450541</c:v>
                </c:pt>
                <c:pt idx="151">
                  <c:v>0.64323778571450541</c:v>
                </c:pt>
                <c:pt idx="152">
                  <c:v>0.63130148602947389</c:v>
                </c:pt>
                <c:pt idx="153">
                  <c:v>0.61671159457062241</c:v>
                </c:pt>
                <c:pt idx="154">
                  <c:v>0.61936385999067278</c:v>
                </c:pt>
                <c:pt idx="155">
                  <c:v>0.61936385999067278</c:v>
                </c:pt>
                <c:pt idx="156">
                  <c:v>0.6476594070623829</c:v>
                </c:pt>
                <c:pt idx="157">
                  <c:v>0.66446033025413498</c:v>
                </c:pt>
                <c:pt idx="158">
                  <c:v>0.62864789425565393</c:v>
                </c:pt>
                <c:pt idx="159">
                  <c:v>0.62864789425565393</c:v>
                </c:pt>
                <c:pt idx="160">
                  <c:v>0.64544881744740601</c:v>
                </c:pt>
                <c:pt idx="161">
                  <c:v>0.66224974063915665</c:v>
                </c:pt>
                <c:pt idx="162">
                  <c:v>0.68391263463009122</c:v>
                </c:pt>
                <c:pt idx="163">
                  <c:v>0.70292414743682152</c:v>
                </c:pt>
                <c:pt idx="164">
                  <c:v>0.74581002808530672</c:v>
                </c:pt>
                <c:pt idx="165">
                  <c:v>0.74581002808530672</c:v>
                </c:pt>
                <c:pt idx="166">
                  <c:v>0.75774632777033946</c:v>
                </c:pt>
                <c:pt idx="167">
                  <c:v>0.80328447383887758</c:v>
                </c:pt>
                <c:pt idx="168">
                  <c:v>0.82008539703062822</c:v>
                </c:pt>
                <c:pt idx="169">
                  <c:v>0.84616991236944039</c:v>
                </c:pt>
                <c:pt idx="170">
                  <c:v>0.85810753840823895</c:v>
                </c:pt>
                <c:pt idx="171">
                  <c:v>0.89878238732382609</c:v>
                </c:pt>
                <c:pt idx="172">
                  <c:v>0.88684476128502765</c:v>
                </c:pt>
                <c:pt idx="173">
                  <c:v>0.88905579301792692</c:v>
                </c:pt>
                <c:pt idx="174">
                  <c:v>0.87269742986709165</c:v>
                </c:pt>
                <c:pt idx="175">
                  <c:v>0.86297083556118981</c:v>
                </c:pt>
                <c:pt idx="176">
                  <c:v>0.86075980382829054</c:v>
                </c:pt>
                <c:pt idx="177">
                  <c:v>0.85810753840823895</c:v>
                </c:pt>
                <c:pt idx="178">
                  <c:v>0.84616991236944039</c:v>
                </c:pt>
                <c:pt idx="179">
                  <c:v>0.83202258095150705</c:v>
                </c:pt>
                <c:pt idx="180">
                  <c:v>0.83423361268440632</c:v>
                </c:pt>
                <c:pt idx="181">
                  <c:v>0.81743268949265568</c:v>
                </c:pt>
                <c:pt idx="182">
                  <c:v>0.80549506345385458</c:v>
                </c:pt>
                <c:pt idx="183">
                  <c:v>0.8006317663009036</c:v>
                </c:pt>
                <c:pt idx="184">
                  <c:v>0.80328447383887758</c:v>
                </c:pt>
                <c:pt idx="185">
                  <c:v>0.79355787953297574</c:v>
                </c:pt>
                <c:pt idx="186">
                  <c:v>0.79355787953297574</c:v>
                </c:pt>
                <c:pt idx="187">
                  <c:v>0.8006317663009036</c:v>
                </c:pt>
                <c:pt idx="188">
                  <c:v>0.80328447383887758</c:v>
                </c:pt>
                <c:pt idx="189">
                  <c:v>0.80549506345385458</c:v>
                </c:pt>
                <c:pt idx="190">
                  <c:v>0.78869458238002621</c:v>
                </c:pt>
                <c:pt idx="191">
                  <c:v>0.80549506345385458</c:v>
                </c:pt>
                <c:pt idx="192">
                  <c:v>0.80549506345385458</c:v>
                </c:pt>
                <c:pt idx="193">
                  <c:v>0.80328447383887758</c:v>
                </c:pt>
                <c:pt idx="194">
                  <c:v>0.80814777099182722</c:v>
                </c:pt>
                <c:pt idx="195">
                  <c:v>0.77675828269499336</c:v>
                </c:pt>
                <c:pt idx="196">
                  <c:v>0.77454725096209021</c:v>
                </c:pt>
                <c:pt idx="197">
                  <c:v>0.79355787953297574</c:v>
                </c:pt>
                <c:pt idx="198">
                  <c:v>0.77941054811504107</c:v>
                </c:pt>
                <c:pt idx="199">
                  <c:v>0.7626096249232891</c:v>
                </c:pt>
                <c:pt idx="200">
                  <c:v>0.77454725096209021</c:v>
                </c:pt>
                <c:pt idx="201">
                  <c:v>0.77675828269499336</c:v>
                </c:pt>
                <c:pt idx="202">
                  <c:v>0.7626096249232891</c:v>
                </c:pt>
                <c:pt idx="203">
                  <c:v>0.76039991954415809</c:v>
                </c:pt>
                <c:pt idx="204">
                  <c:v>0.7626096249232891</c:v>
                </c:pt>
                <c:pt idx="205">
                  <c:v>0.77454725096209021</c:v>
                </c:pt>
                <c:pt idx="206">
                  <c:v>0.77675828269499336</c:v>
                </c:pt>
                <c:pt idx="207">
                  <c:v>0.78869458238002621</c:v>
                </c:pt>
                <c:pt idx="208">
                  <c:v>0.7626096249232891</c:v>
                </c:pt>
                <c:pt idx="209">
                  <c:v>0.72900910489355475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- 8A'!$J$3:$J$212</c:f>
              <c:numCache>
                <c:formatCode>0.000</c:formatCode>
                <c:ptCount val="210"/>
                <c:pt idx="0">
                  <c:v>1.3640001898709191</c:v>
                </c:pt>
                <c:pt idx="1">
                  <c:v>1.3591368927179683</c:v>
                </c:pt>
                <c:pt idx="2">
                  <c:v>1.3472005930329367</c:v>
                </c:pt>
                <c:pt idx="3">
                  <c:v>1.3330519352612338</c:v>
                </c:pt>
                <c:pt idx="4">
                  <c:v>1.3043147123844476</c:v>
                </c:pt>
                <c:pt idx="5">
                  <c:v>1.3069674199224217</c:v>
                </c:pt>
                <c:pt idx="6">
                  <c:v>1.3189046038433003</c:v>
                </c:pt>
                <c:pt idx="7">
                  <c:v>1.3069674199224217</c:v>
                </c:pt>
                <c:pt idx="8">
                  <c:v>1.2901664967306696</c:v>
                </c:pt>
                <c:pt idx="9">
                  <c:v>1.278230197045638</c:v>
                </c:pt>
                <c:pt idx="10">
                  <c:v>1.2587770084338372</c:v>
                </c:pt>
                <c:pt idx="11">
                  <c:v>1.2614292738538835</c:v>
                </c:pt>
                <c:pt idx="12">
                  <c:v>1.2468393823950334</c:v>
                </c:pt>
                <c:pt idx="13">
                  <c:v>1.2304810192442008</c:v>
                </c:pt>
                <c:pt idx="14">
                  <c:v>1.2326920509771</c:v>
                </c:pt>
                <c:pt idx="15">
                  <c:v>1.2185433932053997</c:v>
                </c:pt>
                <c:pt idx="16">
                  <c:v>1.2185433932053997</c:v>
                </c:pt>
                <c:pt idx="17">
                  <c:v>1.2326920509771</c:v>
                </c:pt>
                <c:pt idx="18">
                  <c:v>1.2468393823950334</c:v>
                </c:pt>
                <c:pt idx="19">
                  <c:v>1.2614292738538835</c:v>
                </c:pt>
                <c:pt idx="20">
                  <c:v>1.2587770084338372</c:v>
                </c:pt>
                <c:pt idx="21">
                  <c:v>1.2755774895076641</c:v>
                </c:pt>
                <c:pt idx="22">
                  <c:v>1.3043147123844476</c:v>
                </c:pt>
                <c:pt idx="23">
                  <c:v>1.3427785295671331</c:v>
                </c:pt>
                <c:pt idx="24">
                  <c:v>1.361790484491787</c:v>
                </c:pt>
                <c:pt idx="25">
                  <c:v>1.3878754419485213</c:v>
                </c:pt>
                <c:pt idx="26">
                  <c:v>1.3976020362544206</c:v>
                </c:pt>
                <c:pt idx="27">
                  <c:v>1.4144016330924056</c:v>
                </c:pt>
                <c:pt idx="28">
                  <c:v>1.4166126648253048</c:v>
                </c:pt>
                <c:pt idx="29">
                  <c:v>1.4192649302453564</c:v>
                </c:pt>
                <c:pt idx="30">
                  <c:v>1.4285498487461836</c:v>
                </c:pt>
                <c:pt idx="31">
                  <c:v>1.4524237744700161</c:v>
                </c:pt>
                <c:pt idx="32">
                  <c:v>1.4572870716229698</c:v>
                </c:pt>
                <c:pt idx="33">
                  <c:v>1.4643614005088199</c:v>
                </c:pt>
                <c:pt idx="34">
                  <c:v>1.4908889180064711</c:v>
                </c:pt>
                <c:pt idx="35">
                  <c:v>1.5076885148444561</c:v>
                </c:pt>
                <c:pt idx="36">
                  <c:v>1.5169738754632056</c:v>
                </c:pt>
                <c:pt idx="37">
                  <c:v>1.5196261408832572</c:v>
                </c:pt>
                <c:pt idx="38">
                  <c:v>1.5147628437303062</c:v>
                </c:pt>
                <c:pt idx="39">
                  <c:v>1.5147628437303062</c:v>
                </c:pt>
                <c:pt idx="40">
                  <c:v>1.5028252176915051</c:v>
                </c:pt>
                <c:pt idx="41">
                  <c:v>1.476299026547621</c:v>
                </c:pt>
                <c:pt idx="42">
                  <c:v>1.4621503687759205</c:v>
                </c:pt>
                <c:pt idx="43">
                  <c:v>1.4285498487461836</c:v>
                </c:pt>
                <c:pt idx="44">
                  <c:v>1.4144016330924056</c:v>
                </c:pt>
                <c:pt idx="45">
                  <c:v>1.4024653334073716</c:v>
                </c:pt>
                <c:pt idx="46">
                  <c:v>1.3856644102156221</c:v>
                </c:pt>
                <c:pt idx="47">
                  <c:v>1.3710745187567694</c:v>
                </c:pt>
                <c:pt idx="48">
                  <c:v>1.3710745187567694</c:v>
                </c:pt>
                <c:pt idx="49">
                  <c:v>1.356927187338836</c:v>
                </c:pt>
                <c:pt idx="50">
                  <c:v>1.3449895613000322</c:v>
                </c:pt>
                <c:pt idx="51">
                  <c:v>1.3162523384232487</c:v>
                </c:pt>
                <c:pt idx="52">
                  <c:v>1.2733668998926873</c:v>
                </c:pt>
                <c:pt idx="53">
                  <c:v>1.2517026795479844</c:v>
                </c:pt>
                <c:pt idx="54">
                  <c:v>1.2446283506621316</c:v>
                </c:pt>
                <c:pt idx="55">
                  <c:v>1.2349017563562323</c:v>
                </c:pt>
                <c:pt idx="56">
                  <c:v>1.2349017563562323</c:v>
                </c:pt>
                <c:pt idx="57">
                  <c:v>1.2349017563562323</c:v>
                </c:pt>
                <c:pt idx="58">
                  <c:v>1.2326920509771</c:v>
                </c:pt>
                <c:pt idx="59">
                  <c:v>1.2349017563562323</c:v>
                </c:pt>
                <c:pt idx="60">
                  <c:v>1.203953501746547</c:v>
                </c:pt>
                <c:pt idx="61">
                  <c:v>1.1871539049085647</c:v>
                </c:pt>
                <c:pt idx="62">
                  <c:v>1.1610689474518301</c:v>
                </c:pt>
                <c:pt idx="63">
                  <c:v>1.1610689474518301</c:v>
                </c:pt>
                <c:pt idx="64">
                  <c:v>1.1420574346451011</c:v>
                </c:pt>
                <c:pt idx="65">
                  <c:v>1.1274675431862484</c:v>
                </c:pt>
                <c:pt idx="66">
                  <c:v>1.1181835089212659</c:v>
                </c:pt>
                <c:pt idx="67">
                  <c:v>1.1155299171474473</c:v>
                </c:pt>
                <c:pt idx="68">
                  <c:v>1.1181835089212659</c:v>
                </c:pt>
                <c:pt idx="69">
                  <c:v>1.1155299171474473</c:v>
                </c:pt>
                <c:pt idx="70">
                  <c:v>1.1323308403391994</c:v>
                </c:pt>
                <c:pt idx="71">
                  <c:v>1.1155299171474473</c:v>
                </c:pt>
                <c:pt idx="72">
                  <c:v>1.1181835089212659</c:v>
                </c:pt>
                <c:pt idx="73">
                  <c:v>1.1155299171474473</c:v>
                </c:pt>
                <c:pt idx="74">
                  <c:v>1.1181835089212659</c:v>
                </c:pt>
                <c:pt idx="75">
                  <c:v>1.1323308403391994</c:v>
                </c:pt>
                <c:pt idx="76">
                  <c:v>1.1323308403391994</c:v>
                </c:pt>
                <c:pt idx="77">
                  <c:v>1.144268024260078</c:v>
                </c:pt>
                <c:pt idx="78">
                  <c:v>1.1464790559929774</c:v>
                </c:pt>
                <c:pt idx="79">
                  <c:v>1.1584153556780088</c:v>
                </c:pt>
                <c:pt idx="80">
                  <c:v>1.1632786528309598</c:v>
                </c:pt>
                <c:pt idx="81">
                  <c:v>1.1730052471368615</c:v>
                </c:pt>
                <c:pt idx="82">
                  <c:v>1.1752162788697635</c:v>
                </c:pt>
                <c:pt idx="83">
                  <c:v>1.1871539049085647</c:v>
                </c:pt>
                <c:pt idx="84">
                  <c:v>1.1898061703286162</c:v>
                </c:pt>
                <c:pt idx="85">
                  <c:v>1.2326920509771</c:v>
                </c:pt>
                <c:pt idx="86">
                  <c:v>1.2565659767009327</c:v>
                </c:pt>
                <c:pt idx="87">
                  <c:v>1.2901664967306696</c:v>
                </c:pt>
                <c:pt idx="88">
                  <c:v>1.3069674199224217</c:v>
                </c:pt>
                <c:pt idx="89">
                  <c:v>1.3308422298821014</c:v>
                </c:pt>
                <c:pt idx="90">
                  <c:v>1.3591368927179683</c:v>
                </c:pt>
                <c:pt idx="91">
                  <c:v>1.373726784176821</c:v>
                </c:pt>
                <c:pt idx="92">
                  <c:v>1.3856644102156221</c:v>
                </c:pt>
                <c:pt idx="93">
                  <c:v>1.3998117416335529</c:v>
                </c:pt>
                <c:pt idx="94">
                  <c:v>1.4166126648253048</c:v>
                </c:pt>
                <c:pt idx="95">
                  <c:v>1.4285498487461836</c:v>
                </c:pt>
                <c:pt idx="96">
                  <c:v>1.4285498487461836</c:v>
                </c:pt>
                <c:pt idx="97">
                  <c:v>1.4285498487461836</c:v>
                </c:pt>
                <c:pt idx="98">
                  <c:v>1.431202556284155</c:v>
                </c:pt>
                <c:pt idx="99">
                  <c:v>1.4621503687759205</c:v>
                </c:pt>
                <c:pt idx="100">
                  <c:v>1.4740879948147216</c:v>
                </c:pt>
                <c:pt idx="101">
                  <c:v>1.4908889180064711</c:v>
                </c:pt>
                <c:pt idx="102">
                  <c:v>1.5050362494244045</c:v>
                </c:pt>
                <c:pt idx="103">
                  <c:v>1.5050362494244045</c:v>
                </c:pt>
                <c:pt idx="104">
                  <c:v>1.5169738754632056</c:v>
                </c:pt>
                <c:pt idx="105">
                  <c:v>1.5050362494244045</c:v>
                </c:pt>
                <c:pt idx="106">
                  <c:v>1.5076885148444561</c:v>
                </c:pt>
                <c:pt idx="107">
                  <c:v>1.4740879948147216</c:v>
                </c:pt>
                <c:pt idx="108">
                  <c:v>1.476299026547621</c:v>
                </c:pt>
                <c:pt idx="109">
                  <c:v>1.476299026547621</c:v>
                </c:pt>
                <c:pt idx="110">
                  <c:v>1.4643614005088199</c:v>
                </c:pt>
                <c:pt idx="111">
                  <c:v>1.4431401823229562</c:v>
                </c:pt>
                <c:pt idx="112">
                  <c:v>1.4334135880170569</c:v>
                </c:pt>
                <c:pt idx="113">
                  <c:v>1.4285498487461836</c:v>
                </c:pt>
                <c:pt idx="114">
                  <c:v>1.4453507719379357</c:v>
                </c:pt>
                <c:pt idx="115">
                  <c:v>1.431202556284155</c:v>
                </c:pt>
                <c:pt idx="116">
                  <c:v>1.4166126648253048</c:v>
                </c:pt>
                <c:pt idx="117">
                  <c:v>1.4166126648253048</c:v>
                </c:pt>
                <c:pt idx="118">
                  <c:v>1.373726784176821</c:v>
                </c:pt>
                <c:pt idx="119">
                  <c:v>1.3710745187567694</c:v>
                </c:pt>
                <c:pt idx="120">
                  <c:v>1.3591368927179683</c:v>
                </c:pt>
                <c:pt idx="121">
                  <c:v>1.3427785295671331</c:v>
                </c:pt>
                <c:pt idx="122">
                  <c:v>1.3162523384232487</c:v>
                </c:pt>
                <c:pt idx="123">
                  <c:v>1.3043147123844476</c:v>
                </c:pt>
                <c:pt idx="124">
                  <c:v>1.2901664967306696</c:v>
                </c:pt>
                <c:pt idx="125">
                  <c:v>1.2587770084338372</c:v>
                </c:pt>
                <c:pt idx="126">
                  <c:v>1.2494916478150824</c:v>
                </c:pt>
                <c:pt idx="127">
                  <c:v>1.2304810192442008</c:v>
                </c:pt>
                <c:pt idx="128">
                  <c:v>1.2304810192442008</c:v>
                </c:pt>
                <c:pt idx="129">
                  <c:v>1.2158911277853481</c:v>
                </c:pt>
                <c:pt idx="130">
                  <c:v>1.2494916478150824</c:v>
                </c:pt>
                <c:pt idx="131">
                  <c:v>1.3162523384232487</c:v>
                </c:pt>
                <c:pt idx="132">
                  <c:v>1.3591368927179683</c:v>
                </c:pt>
                <c:pt idx="133">
                  <c:v>1.4431401823229562</c:v>
                </c:pt>
                <c:pt idx="134">
                  <c:v>1.4789512919676699</c:v>
                </c:pt>
                <c:pt idx="135">
                  <c:v>1.5050362494244045</c:v>
                </c:pt>
                <c:pt idx="136">
                  <c:v>1.5028252176915051</c:v>
                </c:pt>
                <c:pt idx="137">
                  <c:v>1.5196261408832572</c:v>
                </c:pt>
                <c:pt idx="138">
                  <c:v>1.5050362494244045</c:v>
                </c:pt>
                <c:pt idx="139">
                  <c:v>1.476299026547621</c:v>
                </c:pt>
                <c:pt idx="140">
                  <c:v>1.4475604773170654</c:v>
                </c:pt>
                <c:pt idx="141">
                  <c:v>1.4285498487461836</c:v>
                </c:pt>
                <c:pt idx="142">
                  <c:v>1.4166126648253048</c:v>
                </c:pt>
                <c:pt idx="143">
                  <c:v>1.411749367672354</c:v>
                </c:pt>
                <c:pt idx="144">
                  <c:v>1.3998117416335529</c:v>
                </c:pt>
                <c:pt idx="145">
                  <c:v>1.3998117416335529</c:v>
                </c:pt>
                <c:pt idx="146">
                  <c:v>1.4166126648253048</c:v>
                </c:pt>
                <c:pt idx="147">
                  <c:v>1.4334135880170569</c:v>
                </c:pt>
                <c:pt idx="148">
                  <c:v>1.431202556284155</c:v>
                </c:pt>
                <c:pt idx="149">
                  <c:v>1.4166126648253048</c:v>
                </c:pt>
                <c:pt idx="150">
                  <c:v>1.3998117416335529</c:v>
                </c:pt>
                <c:pt idx="151">
                  <c:v>1.4046750387865037</c:v>
                </c:pt>
                <c:pt idx="152">
                  <c:v>1.3856644102156221</c:v>
                </c:pt>
                <c:pt idx="153">
                  <c:v>1.3856644102156221</c:v>
                </c:pt>
                <c:pt idx="154">
                  <c:v>1.356927187338836</c:v>
                </c:pt>
                <c:pt idx="155">
                  <c:v>1.356927187338836</c:v>
                </c:pt>
                <c:pt idx="156">
                  <c:v>1.3449895613000322</c:v>
                </c:pt>
                <c:pt idx="157">
                  <c:v>1.3281886381082828</c:v>
                </c:pt>
                <c:pt idx="158">
                  <c:v>1.3189046038433003</c:v>
                </c:pt>
                <c:pt idx="159">
                  <c:v>1.3021041227694707</c:v>
                </c:pt>
                <c:pt idx="160">
                  <c:v>1.278230197045638</c:v>
                </c:pt>
                <c:pt idx="161">
                  <c:v>1.278230197045638</c:v>
                </c:pt>
                <c:pt idx="162">
                  <c:v>1.3043147123844476</c:v>
                </c:pt>
                <c:pt idx="163">
                  <c:v>1.2923770863456465</c:v>
                </c:pt>
                <c:pt idx="164">
                  <c:v>1.2733668998926873</c:v>
                </c:pt>
                <c:pt idx="165">
                  <c:v>1.2755774895076641</c:v>
                </c:pt>
                <c:pt idx="166">
                  <c:v>1.2755774895076641</c:v>
                </c:pt>
                <c:pt idx="167">
                  <c:v>1.2614292738538835</c:v>
                </c:pt>
                <c:pt idx="168">
                  <c:v>1.2614292738538835</c:v>
                </c:pt>
                <c:pt idx="169">
                  <c:v>1.2468393823950334</c:v>
                </c:pt>
                <c:pt idx="170">
                  <c:v>1.2185433932053997</c:v>
                </c:pt>
                <c:pt idx="171">
                  <c:v>1.2229654566711983</c:v>
                </c:pt>
                <c:pt idx="172">
                  <c:v>1.1990902045935987</c:v>
                </c:pt>
                <c:pt idx="173">
                  <c:v>1.1898061703286162</c:v>
                </c:pt>
                <c:pt idx="174">
                  <c:v>1.1898061703286162</c:v>
                </c:pt>
                <c:pt idx="175">
                  <c:v>1.203953501746547</c:v>
                </c:pt>
                <c:pt idx="176">
                  <c:v>1.2066070935203654</c:v>
                </c:pt>
                <c:pt idx="177">
                  <c:v>1.2278287538241492</c:v>
                </c:pt>
                <c:pt idx="178">
                  <c:v>1.2304810192442008</c:v>
                </c:pt>
                <c:pt idx="179">
                  <c:v>1.2468393823950334</c:v>
                </c:pt>
                <c:pt idx="180">
                  <c:v>1.2614292738538835</c:v>
                </c:pt>
                <c:pt idx="181">
                  <c:v>1.3308422298821014</c:v>
                </c:pt>
                <c:pt idx="182">
                  <c:v>1.3427785295671331</c:v>
                </c:pt>
                <c:pt idx="183">
                  <c:v>1.3591368927179683</c:v>
                </c:pt>
                <c:pt idx="184">
                  <c:v>1.373726784176821</c:v>
                </c:pt>
                <c:pt idx="185">
                  <c:v>1.3878754419485213</c:v>
                </c:pt>
                <c:pt idx="186">
                  <c:v>1.4166126648253048</c:v>
                </c:pt>
                <c:pt idx="187">
                  <c:v>1.4431401823229562</c:v>
                </c:pt>
                <c:pt idx="188">
                  <c:v>1.476299026547621</c:v>
                </c:pt>
                <c:pt idx="189">
                  <c:v>1.5147628437303062</c:v>
                </c:pt>
                <c:pt idx="190">
                  <c:v>1.5196261408832572</c:v>
                </c:pt>
                <c:pt idx="191">
                  <c:v>1.533773472301188</c:v>
                </c:pt>
                <c:pt idx="192">
                  <c:v>1.5479221300728909</c:v>
                </c:pt>
                <c:pt idx="193">
                  <c:v>1.533773472301188</c:v>
                </c:pt>
                <c:pt idx="194">
                  <c:v>1.533773472301188</c:v>
                </c:pt>
                <c:pt idx="195">
                  <c:v>1.533773472301188</c:v>
                </c:pt>
                <c:pt idx="196">
                  <c:v>1.5147628437303062</c:v>
                </c:pt>
                <c:pt idx="197">
                  <c:v>1.5147628437303062</c:v>
                </c:pt>
                <c:pt idx="198">
                  <c:v>1.5359845040340898</c:v>
                </c:pt>
                <c:pt idx="199">
                  <c:v>1.5359845040340898</c:v>
                </c:pt>
                <c:pt idx="200">
                  <c:v>1.5505743954929425</c:v>
                </c:pt>
                <c:pt idx="201">
                  <c:v>1.5625120215317436</c:v>
                </c:pt>
                <c:pt idx="202">
                  <c:v>1.5603009897988442</c:v>
                </c:pt>
                <c:pt idx="203">
                  <c:v>1.5479221300728909</c:v>
                </c:pt>
                <c:pt idx="204">
                  <c:v>1.5359845040340898</c:v>
                </c:pt>
                <c:pt idx="205">
                  <c:v>1.533773472301188</c:v>
                </c:pt>
                <c:pt idx="206">
                  <c:v>1.5457110983399918</c:v>
                </c:pt>
                <c:pt idx="207">
                  <c:v>1.5625120215317436</c:v>
                </c:pt>
                <c:pt idx="208">
                  <c:v>1.5625120215317436</c:v>
                </c:pt>
                <c:pt idx="209">
                  <c:v>1.5625120215317436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- 8A'!$O$3:$O$212</c:f>
              <c:numCache>
                <c:formatCode>0.000</c:formatCode>
                <c:ptCount val="210"/>
                <c:pt idx="0">
                  <c:v>1.640021738866597</c:v>
                </c:pt>
                <c:pt idx="1">
                  <c:v>1.6232208156748451</c:v>
                </c:pt>
                <c:pt idx="2">
                  <c:v>1.5971363003360328</c:v>
                </c:pt>
                <c:pt idx="3">
                  <c:v>1.5683990774592493</c:v>
                </c:pt>
                <c:pt idx="4">
                  <c:v>1.5418715599615955</c:v>
                </c:pt>
                <c:pt idx="5">
                  <c:v>1.5277242285436623</c:v>
                </c:pt>
                <c:pt idx="6">
                  <c:v>1.4848383478951757</c:v>
                </c:pt>
                <c:pt idx="7">
                  <c:v>1.4653851592833746</c:v>
                </c:pt>
                <c:pt idx="8">
                  <c:v>1.4344369046736893</c:v>
                </c:pt>
                <c:pt idx="9">
                  <c:v>1.4344369046736893</c:v>
                </c:pt>
                <c:pt idx="10">
                  <c:v>1.4344369046736893</c:v>
                </c:pt>
                <c:pt idx="11">
                  <c:v>1.4821860824751267</c:v>
                </c:pt>
                <c:pt idx="12">
                  <c:v>1.4777640190093255</c:v>
                </c:pt>
                <c:pt idx="13">
                  <c:v>1.4777640190093255</c:v>
                </c:pt>
                <c:pt idx="14">
                  <c:v>1.4344369046736893</c:v>
                </c:pt>
                <c:pt idx="15">
                  <c:v>1.4370896122116608</c:v>
                </c:pt>
                <c:pt idx="16">
                  <c:v>1.4512378278654414</c:v>
                </c:pt>
                <c:pt idx="17">
                  <c:v>1.4680374247034262</c:v>
                </c:pt>
                <c:pt idx="18">
                  <c:v>1.4653851592833746</c:v>
                </c:pt>
                <c:pt idx="19">
                  <c:v>1.4534475332445711</c:v>
                </c:pt>
                <c:pt idx="20">
                  <c:v>1.4848383478951757</c:v>
                </c:pt>
                <c:pt idx="21">
                  <c:v>1.4821860824751267</c:v>
                </c:pt>
                <c:pt idx="22">
                  <c:v>1.4821860824751267</c:v>
                </c:pt>
                <c:pt idx="23">
                  <c:v>1.4702484564363256</c:v>
                </c:pt>
                <c:pt idx="24">
                  <c:v>1.4344369046736893</c:v>
                </c:pt>
                <c:pt idx="25">
                  <c:v>1.4176364235998598</c:v>
                </c:pt>
                <c:pt idx="26">
                  <c:v>1.4176364235998598</c:v>
                </c:pt>
                <c:pt idx="27">
                  <c:v>1.4344369046736893</c:v>
                </c:pt>
                <c:pt idx="28">
                  <c:v>1.4344369046736893</c:v>
                </c:pt>
                <c:pt idx="29">
                  <c:v>1.4393006439445626</c:v>
                </c:pt>
                <c:pt idx="30">
                  <c:v>1.4344369046736893</c:v>
                </c:pt>
                <c:pt idx="31">
                  <c:v>1.4176364235998598</c:v>
                </c:pt>
                <c:pt idx="32">
                  <c:v>1.413215686487828</c:v>
                </c:pt>
                <c:pt idx="33">
                  <c:v>1.3915514661431279</c:v>
                </c:pt>
                <c:pt idx="34">
                  <c:v>1.398625795028978</c:v>
                </c:pt>
                <c:pt idx="35">
                  <c:v>1.398625795028978</c:v>
                </c:pt>
                <c:pt idx="36">
                  <c:v>1.4083523893348773</c:v>
                </c:pt>
                <c:pt idx="37">
                  <c:v>1.4083523893348773</c:v>
                </c:pt>
                <c:pt idx="38">
                  <c:v>1.3915514661431279</c:v>
                </c:pt>
                <c:pt idx="39">
                  <c:v>1.3796138401043267</c:v>
                </c:pt>
                <c:pt idx="40">
                  <c:v>1.3964147632960762</c:v>
                </c:pt>
                <c:pt idx="41">
                  <c:v>1.3769615746842752</c:v>
                </c:pt>
                <c:pt idx="42">
                  <c:v>1.3769615746842752</c:v>
                </c:pt>
                <c:pt idx="43">
                  <c:v>1.3530876489604424</c:v>
                </c:pt>
                <c:pt idx="44">
                  <c:v>1.3102017683119533</c:v>
                </c:pt>
                <c:pt idx="45">
                  <c:v>1.3102017683119533</c:v>
                </c:pt>
                <c:pt idx="46">
                  <c:v>1.3128544758499274</c:v>
                </c:pt>
                <c:pt idx="47">
                  <c:v>1.3221393943507544</c:v>
                </c:pt>
                <c:pt idx="48">
                  <c:v>1.3270026915037054</c:v>
                </c:pt>
                <c:pt idx="49">
                  <c:v>1.3079911786969765</c:v>
                </c:pt>
                <c:pt idx="50">
                  <c:v>1.2982641422731525</c:v>
                </c:pt>
                <c:pt idx="51">
                  <c:v>1.2934008451202041</c:v>
                </c:pt>
                <c:pt idx="52">
                  <c:v>1.2841172529731439</c:v>
                </c:pt>
                <c:pt idx="53">
                  <c:v>1.2814645454351699</c:v>
                </c:pt>
                <c:pt idx="54">
                  <c:v>1.2814645454351699</c:v>
                </c:pt>
                <c:pt idx="55">
                  <c:v>1.2814645454351699</c:v>
                </c:pt>
                <c:pt idx="56">
                  <c:v>1.2814645454351699</c:v>
                </c:pt>
                <c:pt idx="57">
                  <c:v>1.2766012482822191</c:v>
                </c:pt>
                <c:pt idx="58">
                  <c:v>1.2982641422731525</c:v>
                </c:pt>
                <c:pt idx="59">
                  <c:v>1.2934008451202041</c:v>
                </c:pt>
                <c:pt idx="60">
                  <c:v>1.291190255505227</c:v>
                </c:pt>
                <c:pt idx="61">
                  <c:v>1.279253955820193</c:v>
                </c:pt>
                <c:pt idx="62">
                  <c:v>1.2646640643613429</c:v>
                </c:pt>
                <c:pt idx="63">
                  <c:v>1.2695273615142912</c:v>
                </c:pt>
                <c:pt idx="64">
                  <c:v>1.2814645454351699</c:v>
                </c:pt>
                <c:pt idx="65">
                  <c:v>1.2982641422731525</c:v>
                </c:pt>
                <c:pt idx="66">
                  <c:v>1.324791659770806</c:v>
                </c:pt>
                <c:pt idx="67">
                  <c:v>1.3128544758499274</c:v>
                </c:pt>
                <c:pt idx="68">
                  <c:v>1.3221393943507544</c:v>
                </c:pt>
                <c:pt idx="69">
                  <c:v>1.3340756940357887</c:v>
                </c:pt>
                <c:pt idx="70">
                  <c:v>1.3292123968828378</c:v>
                </c:pt>
                <c:pt idx="71">
                  <c:v>1.3102017683119533</c:v>
                </c:pt>
                <c:pt idx="72">
                  <c:v>1.2814645454351699</c:v>
                </c:pt>
                <c:pt idx="73">
                  <c:v>1.2646640643613429</c:v>
                </c:pt>
                <c:pt idx="74">
                  <c:v>1.2673163297813892</c:v>
                </c:pt>
                <c:pt idx="75">
                  <c:v>1.2695273615142912</c:v>
                </c:pt>
                <c:pt idx="76">
                  <c:v>1.2695273615142912</c:v>
                </c:pt>
                <c:pt idx="77">
                  <c:v>1.2527264383225392</c:v>
                </c:pt>
                <c:pt idx="78">
                  <c:v>1.2673163297813892</c:v>
                </c:pt>
                <c:pt idx="79">
                  <c:v>1.2814645454351699</c:v>
                </c:pt>
                <c:pt idx="80">
                  <c:v>1.291190255505227</c:v>
                </c:pt>
                <c:pt idx="81">
                  <c:v>1.324791659770806</c:v>
                </c:pt>
                <c:pt idx="82">
                  <c:v>1.3486655854946388</c:v>
                </c:pt>
                <c:pt idx="83">
                  <c:v>1.3486655854946388</c:v>
                </c:pt>
                <c:pt idx="84">
                  <c:v>1.3557399143804889</c:v>
                </c:pt>
                <c:pt idx="85">
                  <c:v>1.3530876489604424</c:v>
                </c:pt>
                <c:pt idx="86">
                  <c:v>1.3486655854946388</c:v>
                </c:pt>
                <c:pt idx="87">
                  <c:v>1.3508766172275382</c:v>
                </c:pt>
                <c:pt idx="88">
                  <c:v>1.3530876489604424</c:v>
                </c:pt>
                <c:pt idx="89">
                  <c:v>1.3530876489604424</c:v>
                </c:pt>
                <c:pt idx="90">
                  <c:v>1.3557399143804889</c:v>
                </c:pt>
                <c:pt idx="91">
                  <c:v>1.3486655854946388</c:v>
                </c:pt>
                <c:pt idx="92">
                  <c:v>1.3530876489604424</c:v>
                </c:pt>
                <c:pt idx="93">
                  <c:v>1.3650239486454741</c:v>
                </c:pt>
                <c:pt idx="94">
                  <c:v>1.3579509461133934</c:v>
                </c:pt>
                <c:pt idx="95">
                  <c:v>1.3628142432663417</c:v>
                </c:pt>
                <c:pt idx="96">
                  <c:v>1.3676775404192927</c:v>
                </c:pt>
                <c:pt idx="97">
                  <c:v>1.3915514661431279</c:v>
                </c:pt>
                <c:pt idx="98">
                  <c:v>1.4821860824751267</c:v>
                </c:pt>
                <c:pt idx="99">
                  <c:v>1.5299339339227946</c:v>
                </c:pt>
                <c:pt idx="100">
                  <c:v>1.5661880457263502</c:v>
                </c:pt>
                <c:pt idx="101">
                  <c:v>1.580335377144281</c:v>
                </c:pt>
                <c:pt idx="102">
                  <c:v>1.611284515989811</c:v>
                </c:pt>
                <c:pt idx="103">
                  <c:v>1.6258744074486637</c:v>
                </c:pt>
                <c:pt idx="104">
                  <c:v>1.6210111102957128</c:v>
                </c:pt>
                <c:pt idx="105">
                  <c:v>1.6378107071336951</c:v>
                </c:pt>
                <c:pt idx="106">
                  <c:v>1.6378107071336951</c:v>
                </c:pt>
                <c:pt idx="107">
                  <c:v>1.6519593649053981</c:v>
                </c:pt>
                <c:pt idx="108">
                  <c:v>1.656822662058349</c:v>
                </c:pt>
                <c:pt idx="109">
                  <c:v>1.6519593649053981</c:v>
                </c:pt>
                <c:pt idx="110">
                  <c:v>1.6665492563642508</c:v>
                </c:pt>
                <c:pt idx="111">
                  <c:v>1.7094338106589677</c:v>
                </c:pt>
                <c:pt idx="112">
                  <c:v>1.7262347338507171</c:v>
                </c:pt>
                <c:pt idx="113">
                  <c:v>1.7355196523515468</c:v>
                </c:pt>
                <c:pt idx="114">
                  <c:v>1.7403829495044978</c:v>
                </c:pt>
                <c:pt idx="115">
                  <c:v>1.7430356570424717</c:v>
                </c:pt>
                <c:pt idx="116">
                  <c:v>1.7549719567275033</c:v>
                </c:pt>
                <c:pt idx="117">
                  <c:v>1.7571825463424828</c:v>
                </c:pt>
                <c:pt idx="118">
                  <c:v>1.7403829495044978</c:v>
                </c:pt>
                <c:pt idx="119">
                  <c:v>1.7549719567275033</c:v>
                </c:pt>
                <c:pt idx="120">
                  <c:v>1.7355196523515468</c:v>
                </c:pt>
                <c:pt idx="121">
                  <c:v>1.714297107811916</c:v>
                </c:pt>
                <c:pt idx="122">
                  <c:v>1.7116448423918671</c:v>
                </c:pt>
                <c:pt idx="123">
                  <c:v>1.699707216353066</c:v>
                </c:pt>
                <c:pt idx="124">
                  <c:v>1.694843919200115</c:v>
                </c:pt>
                <c:pt idx="125">
                  <c:v>1.6806965877821816</c:v>
                </c:pt>
                <c:pt idx="126">
                  <c:v>1.6687589617433807</c:v>
                </c:pt>
                <c:pt idx="127">
                  <c:v>1.6709699934762825</c:v>
                </c:pt>
                <c:pt idx="128">
                  <c:v>1.6687589617433807</c:v>
                </c:pt>
                <c:pt idx="129">
                  <c:v>1.656822662058349</c:v>
                </c:pt>
                <c:pt idx="130">
                  <c:v>1.640021738866597</c:v>
                </c:pt>
                <c:pt idx="131">
                  <c:v>1.6232208156748451</c:v>
                </c:pt>
                <c:pt idx="132">
                  <c:v>1.6519593649053981</c:v>
                </c:pt>
                <c:pt idx="133">
                  <c:v>1.6665492563642508</c:v>
                </c:pt>
                <c:pt idx="134">
                  <c:v>1.694843919200115</c:v>
                </c:pt>
                <c:pt idx="135">
                  <c:v>1.7262347338507171</c:v>
                </c:pt>
                <c:pt idx="136">
                  <c:v>1.7381723598895209</c:v>
                </c:pt>
                <c:pt idx="137">
                  <c:v>1.7523192491895319</c:v>
                </c:pt>
                <c:pt idx="138">
                  <c:v>1.7523192491895319</c:v>
                </c:pt>
                <c:pt idx="139">
                  <c:v>1.7430356570424717</c:v>
                </c:pt>
                <c:pt idx="140">
                  <c:v>1.7430356570424717</c:v>
                </c:pt>
                <c:pt idx="141">
                  <c:v>1.7381723598895209</c:v>
                </c:pt>
                <c:pt idx="142">
                  <c:v>1.7235824684306706</c:v>
                </c:pt>
                <c:pt idx="143">
                  <c:v>1.7116448423918671</c:v>
                </c:pt>
                <c:pt idx="144">
                  <c:v>1.6974975109739336</c:v>
                </c:pt>
                <c:pt idx="145">
                  <c:v>1.699707216353066</c:v>
                </c:pt>
                <c:pt idx="146">
                  <c:v>1.6829076195150836</c:v>
                </c:pt>
                <c:pt idx="147">
                  <c:v>1.6546116303254497</c:v>
                </c:pt>
                <c:pt idx="148">
                  <c:v>1.6232208156748451</c:v>
                </c:pt>
                <c:pt idx="149">
                  <c:v>1.6210111102957128</c:v>
                </c:pt>
                <c:pt idx="150">
                  <c:v>1.6258744074486637</c:v>
                </c:pt>
                <c:pt idx="151">
                  <c:v>1.6351584417136462</c:v>
                </c:pt>
                <c:pt idx="152">
                  <c:v>1.6378107071336951</c:v>
                </c:pt>
                <c:pt idx="153">
                  <c:v>1.640021738866597</c:v>
                </c:pt>
                <c:pt idx="154">
                  <c:v>1.6258744074486637</c:v>
                </c:pt>
                <c:pt idx="155">
                  <c:v>1.611284515989811</c:v>
                </c:pt>
                <c:pt idx="156">
                  <c:v>1.6090734842569117</c:v>
                </c:pt>
                <c:pt idx="157">
                  <c:v>1.6090734842569117</c:v>
                </c:pt>
                <c:pt idx="158">
                  <c:v>1.6090734842569117</c:v>
                </c:pt>
                <c:pt idx="159">
                  <c:v>1.611284515989811</c:v>
                </c:pt>
                <c:pt idx="160">
                  <c:v>1.6090734842569117</c:v>
                </c:pt>
                <c:pt idx="161">
                  <c:v>1.6258744074486637</c:v>
                </c:pt>
                <c:pt idx="162">
                  <c:v>1.656822662058349</c:v>
                </c:pt>
                <c:pt idx="163">
                  <c:v>1.6546116303254497</c:v>
                </c:pt>
                <c:pt idx="164">
                  <c:v>1.6665492563642508</c:v>
                </c:pt>
                <c:pt idx="165">
                  <c:v>1.6974975109739336</c:v>
                </c:pt>
                <c:pt idx="166">
                  <c:v>1.7355196523515468</c:v>
                </c:pt>
                <c:pt idx="167">
                  <c:v>1.7355196523515468</c:v>
                </c:pt>
                <c:pt idx="168">
                  <c:v>1.7691201723812813</c:v>
                </c:pt>
                <c:pt idx="169">
                  <c:v>1.7571825463424828</c:v>
                </c:pt>
                <c:pt idx="170">
                  <c:v>1.6829076195150836</c:v>
                </c:pt>
                <c:pt idx="171">
                  <c:v>1.6709699934762825</c:v>
                </c:pt>
                <c:pt idx="172">
                  <c:v>1.642232770599499</c:v>
                </c:pt>
                <c:pt idx="173">
                  <c:v>1.6280841128277934</c:v>
                </c:pt>
                <c:pt idx="174">
                  <c:v>1.6064212188368601</c:v>
                </c:pt>
                <c:pt idx="175">
                  <c:v>1.6258744074486637</c:v>
                </c:pt>
                <c:pt idx="176">
                  <c:v>1.6258744074486637</c:v>
                </c:pt>
                <c:pt idx="177">
                  <c:v>1.6258744074486637</c:v>
                </c:pt>
                <c:pt idx="178">
                  <c:v>1.6519593649053981</c:v>
                </c:pt>
                <c:pt idx="179">
                  <c:v>1.6974975109739336</c:v>
                </c:pt>
                <c:pt idx="180">
                  <c:v>1.7094338106589677</c:v>
                </c:pt>
                <c:pt idx="181">
                  <c:v>1.7262347338507171</c:v>
                </c:pt>
                <c:pt idx="182">
                  <c:v>1.7669095827663044</c:v>
                </c:pt>
                <c:pt idx="183">
                  <c:v>1.7978573952580674</c:v>
                </c:pt>
                <c:pt idx="184">
                  <c:v>1.8239423527147993</c:v>
                </c:pt>
                <c:pt idx="185">
                  <c:v>1.852680901945355</c:v>
                </c:pt>
                <c:pt idx="186">
                  <c:v>1.8792070930892391</c:v>
                </c:pt>
                <c:pt idx="187">
                  <c:v>1.9101562319347718</c:v>
                </c:pt>
                <c:pt idx="188">
                  <c:v>1.9508310808503564</c:v>
                </c:pt>
                <c:pt idx="189">
                  <c:v>1.9676306776883388</c:v>
                </c:pt>
                <c:pt idx="190">
                  <c:v>1.9795683037271399</c:v>
                </c:pt>
                <c:pt idx="191">
                  <c:v>2.0224541843756265</c:v>
                </c:pt>
                <c:pt idx="192">
                  <c:v>2.0105165583368252</c:v>
                </c:pt>
                <c:pt idx="193">
                  <c:v>2.0083055266039236</c:v>
                </c:pt>
                <c:pt idx="194">
                  <c:v>1.991505929765941</c:v>
                </c:pt>
                <c:pt idx="195">
                  <c:v>1.9649784122682872</c:v>
                </c:pt>
                <c:pt idx="196">
                  <c:v>1.9388934548115553</c:v>
                </c:pt>
                <c:pt idx="197">
                  <c:v>1.9150195290877201</c:v>
                </c:pt>
                <c:pt idx="198">
                  <c:v>1.852680901945355</c:v>
                </c:pt>
                <c:pt idx="199">
                  <c:v>1.852680901945355</c:v>
                </c:pt>
                <c:pt idx="200">
                  <c:v>1.7571825463424828</c:v>
                </c:pt>
                <c:pt idx="201">
                  <c:v>1.7262347338507171</c:v>
                </c:pt>
                <c:pt idx="202">
                  <c:v>1.7116448423918671</c:v>
                </c:pt>
                <c:pt idx="203">
                  <c:v>1.6877709166680319</c:v>
                </c:pt>
                <c:pt idx="204">
                  <c:v>1.6829076195150836</c:v>
                </c:pt>
                <c:pt idx="205">
                  <c:v>1.699707216353066</c:v>
                </c:pt>
                <c:pt idx="206">
                  <c:v>1.6806965877821816</c:v>
                </c:pt>
                <c:pt idx="207">
                  <c:v>1.6665492563642508</c:v>
                </c:pt>
                <c:pt idx="208">
                  <c:v>1.6687589617433807</c:v>
                </c:pt>
                <c:pt idx="209">
                  <c:v>1.6687589617433807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- 8A'!$T$3:$T$212</c:f>
              <c:numCache>
                <c:formatCode>0.000</c:formatCode>
                <c:ptCount val="210"/>
                <c:pt idx="0">
                  <c:v>2.4253273543110838</c:v>
                </c:pt>
                <c:pt idx="1">
                  <c:v>2.4660030874625156</c:v>
                </c:pt>
                <c:pt idx="2">
                  <c:v>2.4947403103392993</c:v>
                </c:pt>
                <c:pt idx="3">
                  <c:v>2.5283408303690336</c:v>
                </c:pt>
                <c:pt idx="4">
                  <c:v>2.5376261909877882</c:v>
                </c:pt>
                <c:pt idx="5">
                  <c:v>2.5256885649489846</c:v>
                </c:pt>
                <c:pt idx="6">
                  <c:v>2.5424894881407392</c:v>
                </c:pt>
                <c:pt idx="7">
                  <c:v>2.5522160824466384</c:v>
                </c:pt>
                <c:pt idx="8">
                  <c:v>2.5570793795995894</c:v>
                </c:pt>
                <c:pt idx="9">
                  <c:v>2.5999639338943061</c:v>
                </c:pt>
                <c:pt idx="10">
                  <c:v>2.5880276342092747</c:v>
                </c:pt>
                <c:pt idx="11">
                  <c:v>2.5760900081704734</c:v>
                </c:pt>
                <c:pt idx="12">
                  <c:v>2.5853740424354559</c:v>
                </c:pt>
                <c:pt idx="13">
                  <c:v>2.5951006367413552</c:v>
                </c:pt>
                <c:pt idx="14">
                  <c:v>2.5831643370563238</c:v>
                </c:pt>
                <c:pt idx="15">
                  <c:v>2.5690156792846235</c:v>
                </c:pt>
                <c:pt idx="16">
                  <c:v>2.5544257878257706</c:v>
                </c:pt>
                <c:pt idx="17">
                  <c:v>2.5424894881407392</c:v>
                </c:pt>
                <c:pt idx="18">
                  <c:v>2.5424894881407392</c:v>
                </c:pt>
                <c:pt idx="19">
                  <c:v>2.5712267110175224</c:v>
                </c:pt>
                <c:pt idx="20">
                  <c:v>2.5853740424354559</c:v>
                </c:pt>
                <c:pt idx="21">
                  <c:v>2.5831643370563238</c:v>
                </c:pt>
                <c:pt idx="22">
                  <c:v>2.5831643370563238</c:v>
                </c:pt>
                <c:pt idx="23">
                  <c:v>2.5853740424354559</c:v>
                </c:pt>
                <c:pt idx="24">
                  <c:v>2.628702483124862</c:v>
                </c:pt>
                <c:pt idx="25">
                  <c:v>2.6428493724248705</c:v>
                </c:pt>
                <c:pt idx="26">
                  <c:v>2.597754228515174</c:v>
                </c:pt>
                <c:pt idx="27">
                  <c:v>2.5522160824466384</c:v>
                </c:pt>
                <c:pt idx="28">
                  <c:v>2.5115412335310512</c:v>
                </c:pt>
                <c:pt idx="29">
                  <c:v>2.4969513420722009</c:v>
                </c:pt>
                <c:pt idx="30">
                  <c:v>2.5093302017981518</c:v>
                </c:pt>
                <c:pt idx="31">
                  <c:v>2.5544257878257706</c:v>
                </c:pt>
                <c:pt idx="32">
                  <c:v>2.5402784564078371</c:v>
                </c:pt>
                <c:pt idx="33">
                  <c:v>2.5115412335310512</c:v>
                </c:pt>
                <c:pt idx="34">
                  <c:v>2.5093302017981518</c:v>
                </c:pt>
                <c:pt idx="35">
                  <c:v>2.5115412335310512</c:v>
                </c:pt>
                <c:pt idx="36">
                  <c:v>2.4969513420722009</c:v>
                </c:pt>
                <c:pt idx="37">
                  <c:v>2.4730760899945987</c:v>
                </c:pt>
                <c:pt idx="38">
                  <c:v>2.4279809460849022</c:v>
                </c:pt>
                <c:pt idx="39">
                  <c:v>2.3802317682834677</c:v>
                </c:pt>
                <c:pt idx="40">
                  <c:v>2.3824428000163671</c:v>
                </c:pt>
                <c:pt idx="41">
                  <c:v>2.3965901314343006</c:v>
                </c:pt>
                <c:pt idx="42">
                  <c:v>2.3846525053954992</c:v>
                </c:pt>
                <c:pt idx="43">
                  <c:v>2.3824428000163671</c:v>
                </c:pt>
                <c:pt idx="44">
                  <c:v>2.3656418768246148</c:v>
                </c:pt>
                <c:pt idx="45">
                  <c:v>2.324967027909028</c:v>
                </c:pt>
                <c:pt idx="46">
                  <c:v>2.2820815893784663</c:v>
                </c:pt>
                <c:pt idx="47">
                  <c:v>2.2679342579605328</c:v>
                </c:pt>
                <c:pt idx="48">
                  <c:v>2.2798705576455669</c:v>
                </c:pt>
                <c:pt idx="49">
                  <c:v>2.2962289207963997</c:v>
                </c:pt>
                <c:pt idx="50">
                  <c:v>2.3108188122552495</c:v>
                </c:pt>
                <c:pt idx="51">
                  <c:v>2.3537042507858112</c:v>
                </c:pt>
                <c:pt idx="52">
                  <c:v>2.3824428000163671</c:v>
                </c:pt>
                <c:pt idx="53">
                  <c:v>2.4133910546260497</c:v>
                </c:pt>
                <c:pt idx="54">
                  <c:v>2.4085277574731014</c:v>
                </c:pt>
                <c:pt idx="55">
                  <c:v>2.4253273543110838</c:v>
                </c:pt>
                <c:pt idx="56">
                  <c:v>2.4540659035416397</c:v>
                </c:pt>
                <c:pt idx="57">
                  <c:v>2.4686557950004895</c:v>
                </c:pt>
                <c:pt idx="58">
                  <c:v>2.5402784564078371</c:v>
                </c:pt>
                <c:pt idx="59">
                  <c:v>2.5544257878257706</c:v>
                </c:pt>
                <c:pt idx="60">
                  <c:v>2.5690156792846235</c:v>
                </c:pt>
                <c:pt idx="61">
                  <c:v>2.5831643370563238</c:v>
                </c:pt>
                <c:pt idx="62">
                  <c:v>2.597754228515174</c:v>
                </c:pt>
                <c:pt idx="63">
                  <c:v>2.6119015599331075</c:v>
                </c:pt>
                <c:pt idx="64">
                  <c:v>2.6119015599331075</c:v>
                </c:pt>
                <c:pt idx="65">
                  <c:v>2.6119015599331075</c:v>
                </c:pt>
                <c:pt idx="66">
                  <c:v>2.616764857086058</c:v>
                </c:pt>
                <c:pt idx="67">
                  <c:v>2.5999639338943061</c:v>
                </c:pt>
                <c:pt idx="68">
                  <c:v>2.5853740424354559</c:v>
                </c:pt>
                <c:pt idx="69">
                  <c:v>2.5522160824466384</c:v>
                </c:pt>
                <c:pt idx="70">
                  <c:v>2.5256885649489846</c:v>
                </c:pt>
                <c:pt idx="71">
                  <c:v>2.5115412335310512</c:v>
                </c:pt>
                <c:pt idx="72">
                  <c:v>2.487665981453449</c:v>
                </c:pt>
                <c:pt idx="73">
                  <c:v>2.4421282775028383</c:v>
                </c:pt>
                <c:pt idx="74">
                  <c:v>2.4133910546260497</c:v>
                </c:pt>
                <c:pt idx="75">
                  <c:v>2.3992423968543495</c:v>
                </c:pt>
                <c:pt idx="76">
                  <c:v>2.3802317682834677</c:v>
                </c:pt>
                <c:pt idx="77">
                  <c:v>2.3537042507858112</c:v>
                </c:pt>
                <c:pt idx="78">
                  <c:v>2.3276197354470018</c:v>
                </c:pt>
                <c:pt idx="79">
                  <c:v>2.305955515102299</c:v>
                </c:pt>
                <c:pt idx="80">
                  <c:v>2.2559966319217293</c:v>
                </c:pt>
                <c:pt idx="81">
                  <c:v>2.1958685943943435</c:v>
                </c:pt>
                <c:pt idx="82">
                  <c:v>2.1795106733614333</c:v>
                </c:pt>
                <c:pt idx="83">
                  <c:v>2.1958685943943435</c:v>
                </c:pt>
                <c:pt idx="84">
                  <c:v>2.2223961118919946</c:v>
                </c:pt>
                <c:pt idx="85">
                  <c:v>2.2391957087299796</c:v>
                </c:pt>
                <c:pt idx="86">
                  <c:v>2.251133334768781</c:v>
                </c:pt>
                <c:pt idx="87">
                  <c:v>2.2679342579605328</c:v>
                </c:pt>
                <c:pt idx="88">
                  <c:v>2.2652806661867118</c:v>
                </c:pt>
                <c:pt idx="89">
                  <c:v>2.2679342579605328</c:v>
                </c:pt>
                <c:pt idx="90">
                  <c:v>2.2533443665016826</c:v>
                </c:pt>
                <c:pt idx="91">
                  <c:v>2.236543443309928</c:v>
                </c:pt>
                <c:pt idx="92">
                  <c:v>2.251133334768781</c:v>
                </c:pt>
                <c:pt idx="93">
                  <c:v>2.251133334768781</c:v>
                </c:pt>
                <c:pt idx="94">
                  <c:v>2.251133334768781</c:v>
                </c:pt>
                <c:pt idx="95">
                  <c:v>2.2962289207963997</c:v>
                </c:pt>
                <c:pt idx="96">
                  <c:v>2.3824428000163671</c:v>
                </c:pt>
                <c:pt idx="97">
                  <c:v>2.4540659035416397</c:v>
                </c:pt>
                <c:pt idx="98">
                  <c:v>2.5093302017981518</c:v>
                </c:pt>
                <c:pt idx="99">
                  <c:v>2.4850137160334</c:v>
                </c:pt>
                <c:pt idx="100">
                  <c:v>2.4779393871475497</c:v>
                </c:pt>
                <c:pt idx="101">
                  <c:v>2.5115412335310512</c:v>
                </c:pt>
                <c:pt idx="102">
                  <c:v>2.5690156792846235</c:v>
                </c:pt>
                <c:pt idx="103">
                  <c:v>2.597754228515174</c:v>
                </c:pt>
                <c:pt idx="104">
                  <c:v>2.597754228515174</c:v>
                </c:pt>
                <c:pt idx="105">
                  <c:v>2.616764857086058</c:v>
                </c:pt>
                <c:pt idx="106">
                  <c:v>2.5951006367413552</c:v>
                </c:pt>
                <c:pt idx="107">
                  <c:v>2.616764857086058</c:v>
                </c:pt>
                <c:pt idx="108">
                  <c:v>2.628702483124862</c:v>
                </c:pt>
                <c:pt idx="109">
                  <c:v>2.652575966730772</c:v>
                </c:pt>
                <c:pt idx="110">
                  <c:v>2.6428493724248705</c:v>
                </c:pt>
                <c:pt idx="111">
                  <c:v>2.6693768899225239</c:v>
                </c:pt>
                <c:pt idx="112">
                  <c:v>2.6455029641986889</c:v>
                </c:pt>
                <c:pt idx="113">
                  <c:v>2.6141121495480841</c:v>
                </c:pt>
                <c:pt idx="114">
                  <c:v>2.5690156792846235</c:v>
                </c:pt>
                <c:pt idx="115">
                  <c:v>2.5690156792846235</c:v>
                </c:pt>
                <c:pt idx="116">
                  <c:v>2.5999639338943061</c:v>
                </c:pt>
                <c:pt idx="117">
                  <c:v>2.597754228515174</c:v>
                </c:pt>
                <c:pt idx="118">
                  <c:v>2.6141121495480841</c:v>
                </c:pt>
                <c:pt idx="119">
                  <c:v>2.597754228515174</c:v>
                </c:pt>
                <c:pt idx="120">
                  <c:v>2.628702483124862</c:v>
                </c:pt>
                <c:pt idx="121">
                  <c:v>2.6547869984636714</c:v>
                </c:pt>
                <c:pt idx="122">
                  <c:v>2.6813145159613225</c:v>
                </c:pt>
                <c:pt idx="123">
                  <c:v>2.7122627705710105</c:v>
                </c:pt>
                <c:pt idx="124">
                  <c:v>2.6715879216554232</c:v>
                </c:pt>
                <c:pt idx="125">
                  <c:v>2.5809533053234217</c:v>
                </c:pt>
                <c:pt idx="126">
                  <c:v>2.5663634138645719</c:v>
                </c:pt>
                <c:pt idx="127">
                  <c:v>2.5951006367413552</c:v>
                </c:pt>
                <c:pt idx="128">
                  <c:v>2.5809533053234217</c:v>
                </c:pt>
                <c:pt idx="129">
                  <c:v>2.5712267110175224</c:v>
                </c:pt>
                <c:pt idx="130">
                  <c:v>2.5712267110175224</c:v>
                </c:pt>
                <c:pt idx="131">
                  <c:v>2.5663634138645719</c:v>
                </c:pt>
                <c:pt idx="132">
                  <c:v>2.5809533053234217</c:v>
                </c:pt>
                <c:pt idx="133">
                  <c:v>2.5853740424354559</c:v>
                </c:pt>
                <c:pt idx="134">
                  <c:v>2.6119015599331075</c:v>
                </c:pt>
                <c:pt idx="135">
                  <c:v>2.6238387438539861</c:v>
                </c:pt>
                <c:pt idx="136">
                  <c:v>2.5809533053234217</c:v>
                </c:pt>
                <c:pt idx="137">
                  <c:v>2.5712267110175224</c:v>
                </c:pt>
                <c:pt idx="138">
                  <c:v>2.5712267110175224</c:v>
                </c:pt>
                <c:pt idx="139">
                  <c:v>2.5424894881407392</c:v>
                </c:pt>
                <c:pt idx="140">
                  <c:v>2.5570793795995894</c:v>
                </c:pt>
                <c:pt idx="141">
                  <c:v>2.5592890849787215</c:v>
                </c:pt>
                <c:pt idx="142">
                  <c:v>2.5544257878257706</c:v>
                </c:pt>
                <c:pt idx="143">
                  <c:v>2.5256885649489846</c:v>
                </c:pt>
                <c:pt idx="144">
                  <c:v>2.4686557950004895</c:v>
                </c:pt>
                <c:pt idx="145">
                  <c:v>2.4399172457699341</c:v>
                </c:pt>
                <c:pt idx="146">
                  <c:v>2.4567181689616886</c:v>
                </c:pt>
                <c:pt idx="147">
                  <c:v>2.470865500379622</c:v>
                </c:pt>
                <c:pt idx="148">
                  <c:v>2.4828026843005007</c:v>
                </c:pt>
                <c:pt idx="149">
                  <c:v>2.4969513420722009</c:v>
                </c:pt>
                <c:pt idx="150">
                  <c:v>2.4850137160334</c:v>
                </c:pt>
                <c:pt idx="151">
                  <c:v>2.4686557950004895</c:v>
                </c:pt>
                <c:pt idx="152">
                  <c:v>2.470865500379622</c:v>
                </c:pt>
                <c:pt idx="153">
                  <c:v>2.4730760899945987</c:v>
                </c:pt>
                <c:pt idx="154">
                  <c:v>2.4637924978475385</c:v>
                </c:pt>
                <c:pt idx="155">
                  <c:v>2.4660030874625156</c:v>
                </c:pt>
                <c:pt idx="156">
                  <c:v>2.470865500379622</c:v>
                </c:pt>
                <c:pt idx="157">
                  <c:v>2.4637924978475385</c:v>
                </c:pt>
                <c:pt idx="158">
                  <c:v>2.4779393871475497</c:v>
                </c:pt>
                <c:pt idx="159">
                  <c:v>2.4637924978475385</c:v>
                </c:pt>
                <c:pt idx="160">
                  <c:v>2.5093302017981518</c:v>
                </c:pt>
                <c:pt idx="161">
                  <c:v>2.5402784564078371</c:v>
                </c:pt>
                <c:pt idx="162">
                  <c:v>2.5712267110175224</c:v>
                </c:pt>
                <c:pt idx="163">
                  <c:v>2.6021749656272055</c:v>
                </c:pt>
                <c:pt idx="164">
                  <c:v>2.6021749656272055</c:v>
                </c:pt>
                <c:pt idx="165">
                  <c:v>2.5831643370563238</c:v>
                </c:pt>
                <c:pt idx="166">
                  <c:v>2.5115412335310512</c:v>
                </c:pt>
                <c:pt idx="167">
                  <c:v>2.470865500379622</c:v>
                </c:pt>
                <c:pt idx="168">
                  <c:v>2.4686557950004895</c:v>
                </c:pt>
                <c:pt idx="169">
                  <c:v>2.4686557950004895</c:v>
                </c:pt>
                <c:pt idx="170">
                  <c:v>2.5115412335310512</c:v>
                </c:pt>
                <c:pt idx="171">
                  <c:v>2.5424894881407392</c:v>
                </c:pt>
                <c:pt idx="172">
                  <c:v>2.5544257878257706</c:v>
                </c:pt>
                <c:pt idx="173">
                  <c:v>2.5402784564078371</c:v>
                </c:pt>
                <c:pt idx="174">
                  <c:v>2.6547869984636714</c:v>
                </c:pt>
                <c:pt idx="175">
                  <c:v>2.6861778131142735</c:v>
                </c:pt>
                <c:pt idx="176">
                  <c:v>2.6835242213404551</c:v>
                </c:pt>
                <c:pt idx="177">
                  <c:v>2.7290623674089929</c:v>
                </c:pt>
                <c:pt idx="178">
                  <c:v>2.726410101988944</c:v>
                </c:pt>
                <c:pt idx="179">
                  <c:v>2.7122627705710105</c:v>
                </c:pt>
                <c:pt idx="180">
                  <c:v>2.6693768899225239</c:v>
                </c:pt>
                <c:pt idx="181">
                  <c:v>2.6981141127993076</c:v>
                </c:pt>
                <c:pt idx="182">
                  <c:v>2.726410101988944</c:v>
                </c:pt>
                <c:pt idx="183">
                  <c:v>2.8387076123118762</c:v>
                </c:pt>
                <c:pt idx="184">
                  <c:v>2.8868993501542302</c:v>
                </c:pt>
                <c:pt idx="185">
                  <c:v>2.9107732758780656</c:v>
                </c:pt>
                <c:pt idx="186">
                  <c:v>2.9726693429795112</c:v>
                </c:pt>
                <c:pt idx="187">
                  <c:v>2.9872592344383642</c:v>
                </c:pt>
                <c:pt idx="188">
                  <c:v>2.9585220115615778</c:v>
                </c:pt>
                <c:pt idx="189">
                  <c:v>2.9585220115615778</c:v>
                </c:pt>
                <c:pt idx="190">
                  <c:v>2.9417210883698286</c:v>
                </c:pt>
                <c:pt idx="191">
                  <c:v>2.9129843076109672</c:v>
                </c:pt>
                <c:pt idx="192">
                  <c:v>2.9032572711871434</c:v>
                </c:pt>
                <c:pt idx="193">
                  <c:v>2.9010466815721663</c:v>
                </c:pt>
                <c:pt idx="194">
                  <c:v>2.8891090555333627</c:v>
                </c:pt>
                <c:pt idx="195">
                  <c:v>2.8749617241154293</c:v>
                </c:pt>
                <c:pt idx="196">
                  <c:v>2.8413612040856946</c:v>
                </c:pt>
                <c:pt idx="197">
                  <c:v>2.8126226548551392</c:v>
                </c:pt>
                <c:pt idx="198">
                  <c:v>2.80068635517011</c:v>
                </c:pt>
                <c:pt idx="199">
                  <c:v>2.7958230580171568</c:v>
                </c:pt>
                <c:pt idx="200">
                  <c:v>2.7865381395163293</c:v>
                </c:pt>
                <c:pt idx="201">
                  <c:v>2.7887487291313064</c:v>
                </c:pt>
                <c:pt idx="202">
                  <c:v>2.7578009166395461</c:v>
                </c:pt>
                <c:pt idx="203">
                  <c:v>2.7219893648769125</c:v>
                </c:pt>
                <c:pt idx="204">
                  <c:v>2.7409999934477942</c:v>
                </c:pt>
                <c:pt idx="205">
                  <c:v>2.7551473248657277</c:v>
                </c:pt>
                <c:pt idx="206">
                  <c:v>2.7697372163245775</c:v>
                </c:pt>
                <c:pt idx="207">
                  <c:v>2.7697372163245775</c:v>
                </c:pt>
                <c:pt idx="208">
                  <c:v>2.7290623674089929</c:v>
                </c:pt>
                <c:pt idx="209">
                  <c:v>2.6981141127993076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59552"/>
        <c:axId val="158360128"/>
      </c:scatterChart>
      <c:valAx>
        <c:axId val="15835955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8360128"/>
        <c:crosses val="autoZero"/>
        <c:crossBetween val="midCat"/>
      </c:valAx>
      <c:valAx>
        <c:axId val="158360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8359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90487</xdr:rowOff>
    </xdr:from>
    <xdr:to>
      <xdr:col>20</xdr:col>
      <xdr:colOff>46038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</a:p>
        <a:p xmlns:a="http://schemas.openxmlformats.org/drawingml/2006/main">
          <a:pPr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134</v>
      </c>
      <c r="B2">
        <v>15.067999840000001</v>
      </c>
      <c r="C2">
        <v>0.30978999000000002</v>
      </c>
      <c r="D2">
        <v>36.097000119999997</v>
      </c>
      <c r="E2">
        <v>0.24341001000000001</v>
      </c>
      <c r="F2">
        <v>37.291999820000001</v>
      </c>
      <c r="G2">
        <v>0.55250001000000004</v>
      </c>
      <c r="H2">
        <v>31.979999540000001</v>
      </c>
      <c r="J2" s="2">
        <f>TREND(Calibration!$A$2:$A$4,Calibration!$B$2:$B$4,C2)</f>
        <v>346.30209015594983</v>
      </c>
      <c r="K2" s="2">
        <f>TREND(Calibration!$A$2:$A$4,Calibration!$C$2:$C$4,E2)</f>
        <v>383.8940658300935</v>
      </c>
      <c r="L2" s="2">
        <f>TREND(Calibration!$A$2:$A$4,Calibration!$D$2:$D$4,G2)</f>
        <v>404.45763978281843</v>
      </c>
    </row>
    <row r="3" spans="1:12" x14ac:dyDescent="0.25">
      <c r="A3">
        <v>4541</v>
      </c>
      <c r="B3">
        <v>14.99400043</v>
      </c>
      <c r="C3">
        <v>0.30908000000000002</v>
      </c>
      <c r="D3">
        <v>36.117000580000003</v>
      </c>
      <c r="E3">
        <v>0.24341001000000001</v>
      </c>
      <c r="F3">
        <v>37.241001130000001</v>
      </c>
      <c r="G3">
        <v>0.54650003000000003</v>
      </c>
      <c r="H3">
        <v>31.95100021</v>
      </c>
      <c r="J3" s="2">
        <f>TREND(Calibration!$A$2:$A$4,Calibration!$B$2:$B$4,C3)</f>
        <v>343.1621560572471</v>
      </c>
      <c r="K3" s="2">
        <f>TREND(Calibration!$A$2:$A$4,Calibration!$C$2:$C$4,E3)</f>
        <v>383.8940658300935</v>
      </c>
      <c r="L3" s="2">
        <f>TREND(Calibration!$A$2:$A$4,Calibration!$D$2:$D$4,G3)</f>
        <v>400.20554144480235</v>
      </c>
    </row>
    <row r="4" spans="1:12" x14ac:dyDescent="0.25">
      <c r="A4">
        <v>9528</v>
      </c>
      <c r="B4">
        <v>14.97399998</v>
      </c>
      <c r="C4">
        <v>0.30659999999999998</v>
      </c>
      <c r="D4">
        <v>36.117000580000003</v>
      </c>
      <c r="E4">
        <v>0.24346000000000001</v>
      </c>
      <c r="F4">
        <v>37.259998320000001</v>
      </c>
      <c r="G4">
        <v>0.54650003000000003</v>
      </c>
      <c r="H4">
        <v>31.961000439999999</v>
      </c>
      <c r="J4" s="2">
        <f>TREND(Calibration!$A$2:$A$4,Calibration!$B$2:$B$4,C4)</f>
        <v>332.19434444753006</v>
      </c>
      <c r="K4" s="2">
        <f>TREND(Calibration!$A$2:$A$4,Calibration!$C$2:$C$4,E4)</f>
        <v>384.28431894117489</v>
      </c>
      <c r="L4" s="2">
        <f>TREND(Calibration!$A$2:$A$4,Calibration!$D$2:$D$4,G4)</f>
        <v>400.20554144480235</v>
      </c>
    </row>
    <row r="5" spans="1:12" x14ac:dyDescent="0.25">
      <c r="A5">
        <v>14523</v>
      </c>
      <c r="B5">
        <v>14.91300011</v>
      </c>
      <c r="C5">
        <v>0.30487001000000002</v>
      </c>
      <c r="D5">
        <v>36.094001769999998</v>
      </c>
      <c r="E5">
        <v>0.24308001000000001</v>
      </c>
      <c r="F5">
        <v>37.222000119999997</v>
      </c>
      <c r="G5">
        <v>0.54979997999999997</v>
      </c>
      <c r="H5">
        <v>32.034999849999998</v>
      </c>
      <c r="J5" s="2">
        <f>TREND(Calibration!$A$2:$A$4,Calibration!$B$2:$B$4,C5)</f>
        <v>324.54345557386318</v>
      </c>
      <c r="K5" s="2">
        <f>TREND(Calibration!$A$2:$A$4,Calibration!$C$2:$C$4,E5)</f>
        <v>381.31788005980093</v>
      </c>
      <c r="L5" s="2">
        <f>TREND(Calibration!$A$2:$A$4,Calibration!$D$2:$D$4,G5)</f>
        <v>402.54416789197984</v>
      </c>
    </row>
    <row r="6" spans="1:12" x14ac:dyDescent="0.25">
      <c r="A6">
        <v>19523</v>
      </c>
      <c r="B6">
        <v>14.838000299999999</v>
      </c>
      <c r="C6">
        <v>0.30535001000000001</v>
      </c>
      <c r="D6">
        <v>36.069000240000001</v>
      </c>
      <c r="E6">
        <v>0.24324999999999999</v>
      </c>
      <c r="F6">
        <v>37.237998959999999</v>
      </c>
      <c r="G6">
        <v>0.54059999999999997</v>
      </c>
      <c r="H6">
        <v>32.008998869999999</v>
      </c>
      <c r="J6" s="2">
        <f>TREND(Calibration!$A$2:$A$4,Calibration!$B$2:$B$4,C6)</f>
        <v>326.666257820905</v>
      </c>
      <c r="K6" s="2">
        <f>TREND(Calibration!$A$2:$A$4,Calibration!$C$2:$C$4,E6)</f>
        <v>382.64492799644313</v>
      </c>
      <c r="L6" s="2">
        <f>TREND(Calibration!$A$2:$A$4,Calibration!$D$2:$D$4,G6)</f>
        <v>396.02427621437738</v>
      </c>
    </row>
    <row r="7" spans="1:12" x14ac:dyDescent="0.25">
      <c r="A7">
        <v>24590</v>
      </c>
      <c r="B7">
        <v>14.81499958</v>
      </c>
      <c r="C7">
        <v>0.30480998999999998</v>
      </c>
      <c r="D7">
        <v>36.084999080000003</v>
      </c>
      <c r="E7">
        <v>0.24308001000000001</v>
      </c>
      <c r="F7">
        <v>37.276000979999999</v>
      </c>
      <c r="G7">
        <v>0.54979997999999997</v>
      </c>
      <c r="H7">
        <v>31.961000439999999</v>
      </c>
      <c r="J7" s="2">
        <f>TREND(Calibration!$A$2:$A$4,Calibration!$B$2:$B$4,C7)</f>
        <v>324.27801684288897</v>
      </c>
      <c r="K7" s="2">
        <f>TREND(Calibration!$A$2:$A$4,Calibration!$C$2:$C$4,E7)</f>
        <v>381.31788005980093</v>
      </c>
      <c r="L7" s="2">
        <f>TREND(Calibration!$A$2:$A$4,Calibration!$D$2:$D$4,G7)</f>
        <v>402.54416789197984</v>
      </c>
    </row>
    <row r="8" spans="1:12" x14ac:dyDescent="0.25">
      <c r="A8">
        <v>29534</v>
      </c>
      <c r="B8">
        <v>14.899999619999999</v>
      </c>
      <c r="C8">
        <v>0.30643999999999999</v>
      </c>
      <c r="D8">
        <v>36.066001890000003</v>
      </c>
      <c r="E8">
        <v>0.24319001000000001</v>
      </c>
      <c r="F8">
        <v>37.305000309999997</v>
      </c>
      <c r="G8">
        <v>0.56000000000000005</v>
      </c>
      <c r="H8">
        <v>31.969999309999999</v>
      </c>
      <c r="J8" s="2">
        <f>TREND(Calibration!$A$2:$A$4,Calibration!$B$2:$B$4,C8)</f>
        <v>331.48674369851597</v>
      </c>
      <c r="K8" s="2">
        <f>TREND(Calibration!$A$2:$A$4,Calibration!$C$2:$C$4,E8)</f>
        <v>382.1766086498983</v>
      </c>
      <c r="L8" s="2">
        <f>TREND(Calibration!$A$2:$A$4,Calibration!$D$2:$D$4,G8)</f>
        <v>409.77277333561983</v>
      </c>
    </row>
    <row r="9" spans="1:12" x14ac:dyDescent="0.25">
      <c r="A9">
        <v>34525</v>
      </c>
      <c r="B9">
        <v>14.94499969</v>
      </c>
      <c r="C9">
        <v>0.30259999999999998</v>
      </c>
      <c r="D9">
        <v>36.084999080000003</v>
      </c>
      <c r="E9">
        <v>0.24319001000000001</v>
      </c>
      <c r="F9">
        <v>37.244998930000001</v>
      </c>
      <c r="G9">
        <v>0.54379999999999995</v>
      </c>
      <c r="H9">
        <v>31.937999730000001</v>
      </c>
      <c r="J9" s="2">
        <f>TREND(Calibration!$A$2:$A$4,Calibration!$B$2:$B$4,C9)</f>
        <v>314.50432572218006</v>
      </c>
      <c r="K9" s="2">
        <f>TREND(Calibration!$A$2:$A$4,Calibration!$C$2:$C$4,E9)</f>
        <v>382.1766086498983</v>
      </c>
      <c r="L9" s="2">
        <f>TREND(Calibration!$A$2:$A$4,Calibration!$D$2:$D$4,G9)</f>
        <v>398.29206955396376</v>
      </c>
    </row>
    <row r="10" spans="1:12" x14ac:dyDescent="0.25">
      <c r="A10">
        <v>39534</v>
      </c>
      <c r="B10">
        <v>15.08100033</v>
      </c>
      <c r="C10">
        <v>0.30298001000000002</v>
      </c>
      <c r="D10">
        <v>36.058998109999997</v>
      </c>
      <c r="E10">
        <v>0.24308001000000001</v>
      </c>
      <c r="F10">
        <v>37.291999820000001</v>
      </c>
      <c r="G10">
        <v>0.55949998000000001</v>
      </c>
      <c r="H10">
        <v>32.030998230000002</v>
      </c>
      <c r="J10" s="2">
        <f>TREND(Calibration!$A$2:$A$4,Calibration!$B$2:$B$4,C10)</f>
        <v>316.18492172613537</v>
      </c>
      <c r="K10" s="2">
        <f>TREND(Calibration!$A$2:$A$4,Calibration!$C$2:$C$4,E10)</f>
        <v>381.31788005980093</v>
      </c>
      <c r="L10" s="2">
        <f>TREND(Calibration!$A$2:$A$4,Calibration!$D$2:$D$4,G10)</f>
        <v>409.41841645260104</v>
      </c>
    </row>
    <row r="11" spans="1:12" x14ac:dyDescent="0.25">
      <c r="A11">
        <v>44538</v>
      </c>
      <c r="B11">
        <v>15.097999570000001</v>
      </c>
      <c r="C11">
        <v>0.30232998999999999</v>
      </c>
      <c r="D11">
        <v>36.106998439999998</v>
      </c>
      <c r="E11">
        <v>0.24308001000000001</v>
      </c>
      <c r="F11">
        <v>37.278999329999998</v>
      </c>
      <c r="G11">
        <v>0.55519998000000004</v>
      </c>
      <c r="H11">
        <v>32.043998719999998</v>
      </c>
      <c r="J11" s="2">
        <f>TREND(Calibration!$A$2:$A$4,Calibration!$B$2:$B$4,C11)</f>
        <v>313.31020523317216</v>
      </c>
      <c r="K11" s="2">
        <f>TREND(Calibration!$A$2:$A$4,Calibration!$C$2:$C$4,E11)</f>
        <v>381.31788005980093</v>
      </c>
      <c r="L11" s="2">
        <f>TREND(Calibration!$A$2:$A$4,Calibration!$D$2:$D$4,G11)</f>
        <v>406.3710691525319</v>
      </c>
    </row>
    <row r="12" spans="1:12" x14ac:dyDescent="0.25">
      <c r="A12">
        <v>49627</v>
      </c>
      <c r="B12">
        <v>15.04599953</v>
      </c>
      <c r="C12">
        <v>0.30676001000000003</v>
      </c>
      <c r="D12">
        <v>36.07799911</v>
      </c>
      <c r="E12">
        <v>0.24314</v>
      </c>
      <c r="F12">
        <v>37.22900009</v>
      </c>
      <c r="G12">
        <v>0.54490000000000005</v>
      </c>
      <c r="H12">
        <v>32.012001040000001</v>
      </c>
      <c r="J12" s="2">
        <f>TREND(Calibration!$A$2:$A$4,Calibration!$B$2:$B$4,C12)</f>
        <v>332.901989421591</v>
      </c>
      <c r="K12" s="2">
        <f>TREND(Calibration!$A$2:$A$4,Calibration!$C$2:$C$4,E12)</f>
        <v>381.78619940634576</v>
      </c>
      <c r="L12" s="2">
        <f>TREND(Calibration!$A$2:$A$4,Calibration!$D$2:$D$4,G12)</f>
        <v>399.07162351444663</v>
      </c>
    </row>
    <row r="13" spans="1:12" x14ac:dyDescent="0.25">
      <c r="A13">
        <v>54578</v>
      </c>
      <c r="B13">
        <v>14.98400021</v>
      </c>
      <c r="C13">
        <v>0.30287001000000002</v>
      </c>
      <c r="D13">
        <v>36.071998600000001</v>
      </c>
      <c r="E13">
        <v>0.24319001000000001</v>
      </c>
      <c r="F13">
        <v>37.250999450000002</v>
      </c>
      <c r="G13">
        <v>0.54710000999999997</v>
      </c>
      <c r="H13">
        <v>31.999000550000002</v>
      </c>
      <c r="J13" s="2">
        <f>TREND(Calibration!$A$2:$A$4,Calibration!$B$2:$B$4,C13)</f>
        <v>315.69844621118818</v>
      </c>
      <c r="K13" s="2">
        <f>TREND(Calibration!$A$2:$A$4,Calibration!$C$2:$C$4,E13)</f>
        <v>382.1766086498983</v>
      </c>
      <c r="L13" s="2">
        <f>TREND(Calibration!$A$2:$A$4,Calibration!$D$2:$D$4,G13)</f>
        <v>400.63073852226643</v>
      </c>
    </row>
    <row r="14" spans="1:12" x14ac:dyDescent="0.25">
      <c r="A14">
        <v>59526</v>
      </c>
      <c r="B14">
        <v>14.98400021</v>
      </c>
      <c r="C14">
        <v>0.30157</v>
      </c>
      <c r="D14">
        <v>36.075000760000002</v>
      </c>
      <c r="E14">
        <v>0.24314</v>
      </c>
      <c r="F14">
        <v>37.289001460000001</v>
      </c>
      <c r="G14">
        <v>0.55839998000000002</v>
      </c>
      <c r="H14">
        <v>32.04700089</v>
      </c>
      <c r="J14" s="2">
        <f>TREND(Calibration!$A$2:$A$4,Calibration!$B$2:$B$4,C14)</f>
        <v>309.94914590040253</v>
      </c>
      <c r="K14" s="2">
        <f>TREND(Calibration!$A$2:$A$4,Calibration!$C$2:$C$4,E14)</f>
        <v>381.78619940634576</v>
      </c>
      <c r="L14" s="2">
        <f>TREND(Calibration!$A$2:$A$4,Calibration!$D$2:$D$4,G14)</f>
        <v>408.63886249211828</v>
      </c>
    </row>
    <row r="15" spans="1:12" x14ac:dyDescent="0.25">
      <c r="A15">
        <v>64526</v>
      </c>
      <c r="B15">
        <v>14.94499969</v>
      </c>
      <c r="C15">
        <v>0.30454001000000003</v>
      </c>
      <c r="D15">
        <v>36.058998109999997</v>
      </c>
      <c r="E15">
        <v>0.24276</v>
      </c>
      <c r="F15">
        <v>37.298000340000002</v>
      </c>
      <c r="G15">
        <v>0.55569999999999997</v>
      </c>
      <c r="H15">
        <v>32.041000369999999</v>
      </c>
      <c r="J15" s="2">
        <f>TREND(Calibration!$A$2:$A$4,Calibration!$B$2:$B$4,C15)</f>
        <v>323.08402902902185</v>
      </c>
      <c r="K15" s="2">
        <f>TREND(Calibration!$A$2:$A$4,Calibration!$C$2:$C$4,E15)</f>
        <v>378.81968245873622</v>
      </c>
      <c r="L15" s="2">
        <f>TREND(Calibration!$A$2:$A$4,Calibration!$D$2:$D$4,G15)</f>
        <v>406.72542603555058</v>
      </c>
    </row>
    <row r="16" spans="1:12" x14ac:dyDescent="0.25">
      <c r="A16">
        <v>69526</v>
      </c>
      <c r="B16">
        <v>14.880000109999999</v>
      </c>
      <c r="C16">
        <v>0.30384000999999999</v>
      </c>
      <c r="D16">
        <v>36.036998750000002</v>
      </c>
      <c r="E16">
        <v>0.24276</v>
      </c>
      <c r="F16">
        <v>37.313999180000003</v>
      </c>
      <c r="G16">
        <v>0.56379997999999998</v>
      </c>
      <c r="H16">
        <v>32.056999210000001</v>
      </c>
      <c r="J16" s="2">
        <f>TREND(Calibration!$A$2:$A$4,Calibration!$B$2:$B$4,C16)</f>
        <v>319.98827575208543</v>
      </c>
      <c r="K16" s="2">
        <f>TREND(Calibration!$A$2:$A$4,Calibration!$C$2:$C$4,E16)</f>
        <v>378.81968245873622</v>
      </c>
      <c r="L16" s="2">
        <f>TREND(Calibration!$A$2:$A$4,Calibration!$D$2:$D$4,G16)</f>
        <v>412.46576375267023</v>
      </c>
    </row>
    <row r="17" spans="1:12" x14ac:dyDescent="0.25">
      <c r="A17">
        <v>74659</v>
      </c>
      <c r="B17">
        <v>14.81499958</v>
      </c>
      <c r="C17">
        <v>0.29800000999999998</v>
      </c>
      <c r="D17">
        <v>36.055999759999999</v>
      </c>
      <c r="E17">
        <v>0.24287</v>
      </c>
      <c r="F17">
        <v>37.33000183</v>
      </c>
      <c r="G17">
        <v>0.56269997000000005</v>
      </c>
      <c r="H17">
        <v>32.012001040000001</v>
      </c>
      <c r="J17" s="2">
        <f>TREND(Calibration!$A$2:$A$4,Calibration!$B$2:$B$4,C17)</f>
        <v>294.16084841307452</v>
      </c>
      <c r="K17" s="2">
        <f>TREND(Calibration!$A$2:$A$4,Calibration!$C$2:$C$4,E17)</f>
        <v>379.6784110488336</v>
      </c>
      <c r="L17" s="2">
        <f>TREND(Calibration!$A$2:$A$4,Calibration!$D$2:$D$4,G17)</f>
        <v>411.68620270533324</v>
      </c>
    </row>
    <row r="18" spans="1:12" x14ac:dyDescent="0.25">
      <c r="A18">
        <v>79640</v>
      </c>
      <c r="B18">
        <v>14.786000250000001</v>
      </c>
      <c r="C18">
        <v>0.30081001000000002</v>
      </c>
      <c r="D18">
        <v>36.069000240000001</v>
      </c>
      <c r="E18">
        <v>0.24281</v>
      </c>
      <c r="F18">
        <v>37.278999329999998</v>
      </c>
      <c r="G18">
        <v>0.55680001000000001</v>
      </c>
      <c r="H18">
        <v>31.924999239999998</v>
      </c>
      <c r="J18" s="2">
        <f>TREND(Calibration!$A$2:$A$4,Calibration!$B$2:$B$4,C18)</f>
        <v>306.5880865676329</v>
      </c>
      <c r="K18" s="2">
        <f>TREND(Calibration!$A$2:$A$4,Calibration!$C$2:$C$4,E18)</f>
        <v>379.21001363605319</v>
      </c>
      <c r="L18" s="2">
        <f>TREND(Calibration!$A$2:$A$4,Calibration!$D$2:$D$4,G18)</f>
        <v>407.50498708288762</v>
      </c>
    </row>
    <row r="19" spans="1:12" x14ac:dyDescent="0.25">
      <c r="A19">
        <v>84547</v>
      </c>
      <c r="B19">
        <v>14.90600014</v>
      </c>
      <c r="C19">
        <v>0.30599999</v>
      </c>
      <c r="D19">
        <v>36.040000919999997</v>
      </c>
      <c r="E19">
        <v>0.24303</v>
      </c>
      <c r="F19">
        <v>37.213001249999998</v>
      </c>
      <c r="G19">
        <v>0.55140001000000005</v>
      </c>
      <c r="H19">
        <v>32.001998899999997</v>
      </c>
      <c r="J19" s="2">
        <f>TREND(Calibration!$A$2:$A$4,Calibration!$B$2:$B$4,C19)</f>
        <v>329.54079741368082</v>
      </c>
      <c r="K19" s="2">
        <f>TREND(Calibration!$A$2:$A$4,Calibration!$C$2:$C$4,E19)</f>
        <v>380.92747081624816</v>
      </c>
      <c r="L19" s="2">
        <f>TREND(Calibration!$A$2:$A$4,Calibration!$D$2:$D$4,G19)</f>
        <v>403.67808582233567</v>
      </c>
    </row>
    <row r="20" spans="1:12" x14ac:dyDescent="0.25">
      <c r="A20">
        <v>89526</v>
      </c>
      <c r="B20">
        <v>15.038999560000001</v>
      </c>
      <c r="C20">
        <v>0.30395000999999999</v>
      </c>
      <c r="D20">
        <v>36.04700089</v>
      </c>
      <c r="E20">
        <v>0.24314</v>
      </c>
      <c r="F20">
        <v>37.278999329999998</v>
      </c>
      <c r="G20">
        <v>0.55519998000000004</v>
      </c>
      <c r="H20">
        <v>31.937999730000001</v>
      </c>
      <c r="J20" s="2">
        <f>TREND(Calibration!$A$2:$A$4,Calibration!$B$2:$B$4,C20)</f>
        <v>320.47475126703262</v>
      </c>
      <c r="K20" s="2">
        <f>TREND(Calibration!$A$2:$A$4,Calibration!$C$2:$C$4,E20)</f>
        <v>381.78619940634576</v>
      </c>
      <c r="L20" s="2">
        <f>TREND(Calibration!$A$2:$A$4,Calibration!$D$2:$D$4,G20)</f>
        <v>406.3710691525319</v>
      </c>
    </row>
    <row r="21" spans="1:12" x14ac:dyDescent="0.25">
      <c r="A21">
        <v>94526</v>
      </c>
      <c r="B21">
        <v>15.16899967</v>
      </c>
      <c r="C21">
        <v>0.30384000999999999</v>
      </c>
      <c r="D21">
        <v>36.043998719999998</v>
      </c>
      <c r="E21">
        <v>0.24276</v>
      </c>
      <c r="F21">
        <v>37.254001619999997</v>
      </c>
      <c r="G21">
        <v>0.54869997999999998</v>
      </c>
      <c r="H21">
        <v>31.9090004</v>
      </c>
      <c r="J21" s="2">
        <f>TREND(Calibration!$A$2:$A$4,Calibration!$B$2:$B$4,C21)</f>
        <v>319.98827575208543</v>
      </c>
      <c r="K21" s="2">
        <f>TREND(Calibration!$A$2:$A$4,Calibration!$C$2:$C$4,E21)</f>
        <v>378.81968245873622</v>
      </c>
      <c r="L21" s="2">
        <f>TREND(Calibration!$A$2:$A$4,Calibration!$D$2:$D$4,G21)</f>
        <v>401.76461393149702</v>
      </c>
    </row>
    <row r="22" spans="1:12" x14ac:dyDescent="0.25">
      <c r="A22">
        <v>99526</v>
      </c>
      <c r="B22">
        <v>15.24400043</v>
      </c>
      <c r="C22">
        <v>0.30357000000000001</v>
      </c>
      <c r="D22">
        <v>36.025001529999997</v>
      </c>
      <c r="E22">
        <v>0.24276</v>
      </c>
      <c r="F22">
        <v>37.283000950000002</v>
      </c>
      <c r="G22">
        <v>0.55889999999999995</v>
      </c>
      <c r="H22">
        <v>31.974000929999999</v>
      </c>
      <c r="J22" s="2">
        <f>TREND(Calibration!$A$2:$A$4,Calibration!$B$2:$B$4,C22)</f>
        <v>318.79415526307753</v>
      </c>
      <c r="K22" s="2">
        <f>TREND(Calibration!$A$2:$A$4,Calibration!$C$2:$C$4,E22)</f>
        <v>378.81968245873622</v>
      </c>
      <c r="L22" s="2">
        <f>TREND(Calibration!$A$2:$A$4,Calibration!$D$2:$D$4,G22)</f>
        <v>408.99321937513696</v>
      </c>
    </row>
    <row r="23" spans="1:12" x14ac:dyDescent="0.25">
      <c r="A23">
        <v>104535</v>
      </c>
      <c r="B23">
        <v>15.178999900000001</v>
      </c>
      <c r="C23">
        <v>0.30779001</v>
      </c>
      <c r="D23">
        <v>36.058998109999997</v>
      </c>
      <c r="E23">
        <v>0.24287</v>
      </c>
      <c r="F23">
        <v>37.231998439999998</v>
      </c>
      <c r="G23">
        <v>0.55190002999999999</v>
      </c>
      <c r="H23">
        <v>31.982999800000002</v>
      </c>
      <c r="J23" s="2">
        <f>TREND(Calibration!$A$2:$A$4,Calibration!$B$2:$B$4,C23)</f>
        <v>337.45716924336853</v>
      </c>
      <c r="K23" s="2">
        <f>TREND(Calibration!$A$2:$A$4,Calibration!$C$2:$C$4,E23)</f>
        <v>379.6784110488336</v>
      </c>
      <c r="L23" s="2">
        <f>TREND(Calibration!$A$2:$A$4,Calibration!$D$2:$D$4,G23)</f>
        <v>404.03244270535436</v>
      </c>
    </row>
    <row r="24" spans="1:12" x14ac:dyDescent="0.25">
      <c r="A24">
        <v>109527</v>
      </c>
      <c r="B24">
        <v>15.123999599999999</v>
      </c>
      <c r="C24">
        <v>0.31064998999999999</v>
      </c>
      <c r="D24">
        <v>36.008998869999999</v>
      </c>
      <c r="E24">
        <v>0.24308001000000001</v>
      </c>
      <c r="F24">
        <v>37.301998140000002</v>
      </c>
      <c r="G24">
        <v>0.55729996999999998</v>
      </c>
      <c r="H24">
        <v>31.966999049999998</v>
      </c>
      <c r="J24" s="2">
        <f>TREND(Calibration!$A$2:$A$4,Calibration!$B$2:$B$4,C24)</f>
        <v>350.10544418189988</v>
      </c>
      <c r="K24" s="2">
        <f>TREND(Calibration!$A$2:$A$4,Calibration!$C$2:$C$4,E24)</f>
        <v>381.31788005980093</v>
      </c>
      <c r="L24" s="2">
        <f>TREND(Calibration!$A$2:$A$4,Calibration!$D$2:$D$4,G24)</f>
        <v>407.85930144478124</v>
      </c>
    </row>
    <row r="25" spans="1:12" x14ac:dyDescent="0.25">
      <c r="A25">
        <v>114526</v>
      </c>
      <c r="B25">
        <v>15.00599957</v>
      </c>
      <c r="C25">
        <v>0.30253999999999998</v>
      </c>
      <c r="D25">
        <v>36.057998660000003</v>
      </c>
      <c r="E25">
        <v>0.24308001000000001</v>
      </c>
      <c r="F25">
        <v>37.240001679999999</v>
      </c>
      <c r="G25">
        <v>0.54439998000000001</v>
      </c>
      <c r="H25">
        <v>31.945999149999999</v>
      </c>
      <c r="J25" s="2">
        <f>TREND(Calibration!$A$2:$A$4,Calibration!$B$2:$B$4,C25)</f>
        <v>314.23897544129977</v>
      </c>
      <c r="K25" s="2">
        <f>TREND(Calibration!$A$2:$A$4,Calibration!$C$2:$C$4,E25)</f>
        <v>381.31788005980093</v>
      </c>
      <c r="L25" s="2">
        <f>TREND(Calibration!$A$2:$A$4,Calibration!$D$2:$D$4,G25)</f>
        <v>398.71726663142789</v>
      </c>
    </row>
    <row r="26" spans="1:12" x14ac:dyDescent="0.25">
      <c r="A26">
        <v>119527</v>
      </c>
      <c r="B26">
        <v>14.97000027</v>
      </c>
      <c r="C26">
        <v>0.30772999000000001</v>
      </c>
      <c r="D26">
        <v>36.108001710000003</v>
      </c>
      <c r="E26">
        <v>0.24308001000000001</v>
      </c>
      <c r="F26">
        <v>37.262001040000001</v>
      </c>
      <c r="G26">
        <v>0.54600000000000004</v>
      </c>
      <c r="H26">
        <v>31.954999919999999</v>
      </c>
      <c r="J26" s="2">
        <f>TREND(Calibration!$A$2:$A$4,Calibration!$B$2:$B$4,C26)</f>
        <v>337.19173051239454</v>
      </c>
      <c r="K26" s="2">
        <f>TREND(Calibration!$A$2:$A$4,Calibration!$C$2:$C$4,E26)</f>
        <v>381.31788005980093</v>
      </c>
      <c r="L26" s="2">
        <f>TREND(Calibration!$A$2:$A$4,Calibration!$D$2:$D$4,G26)</f>
        <v>399.85117747492944</v>
      </c>
    </row>
    <row r="27" spans="1:12" x14ac:dyDescent="0.25">
      <c r="A27">
        <v>124526</v>
      </c>
      <c r="B27">
        <v>14.914999959999999</v>
      </c>
      <c r="C27">
        <v>0.30572999000000001</v>
      </c>
      <c r="D27">
        <v>36.069999690000003</v>
      </c>
      <c r="E27">
        <v>0.24308001000000001</v>
      </c>
      <c r="F27">
        <v>37.256000520000001</v>
      </c>
      <c r="G27">
        <v>0.54110002999999995</v>
      </c>
      <c r="H27">
        <v>31.979999540000001</v>
      </c>
      <c r="J27" s="2">
        <f>TREND(Calibration!$A$2:$A$4,Calibration!$B$2:$B$4,C27)</f>
        <v>328.34672114971977</v>
      </c>
      <c r="K27" s="2">
        <f>TREND(Calibration!$A$2:$A$4,Calibration!$C$2:$C$4,E27)</f>
        <v>381.31788005980093</v>
      </c>
      <c r="L27" s="2">
        <f>TREND(Calibration!$A$2:$A$4,Calibration!$D$2:$D$4,G27)</f>
        <v>396.37864018425034</v>
      </c>
    </row>
    <row r="28" spans="1:12" x14ac:dyDescent="0.25">
      <c r="A28">
        <v>129526</v>
      </c>
      <c r="B28">
        <v>14.930999760000001</v>
      </c>
      <c r="C28">
        <v>0.30626999999999999</v>
      </c>
      <c r="D28">
        <v>36.05099869</v>
      </c>
      <c r="E28">
        <v>0.24346000000000001</v>
      </c>
      <c r="F28">
        <v>37.306999210000001</v>
      </c>
      <c r="G28">
        <v>0.55250001000000004</v>
      </c>
      <c r="H28">
        <v>32.019001009999997</v>
      </c>
      <c r="J28" s="2">
        <f>TREND(Calibration!$A$2:$A$4,Calibration!$B$2:$B$4,C28)</f>
        <v>330.73491790268872</v>
      </c>
      <c r="K28" s="2">
        <f>TREND(Calibration!$A$2:$A$4,Calibration!$C$2:$C$4,E28)</f>
        <v>384.28431894117489</v>
      </c>
      <c r="L28" s="2">
        <f>TREND(Calibration!$A$2:$A$4,Calibration!$D$2:$D$4,G28)</f>
        <v>404.45763978281843</v>
      </c>
    </row>
    <row r="29" spans="1:12" x14ac:dyDescent="0.25">
      <c r="A29">
        <v>134526</v>
      </c>
      <c r="B29">
        <v>14.960000040000001</v>
      </c>
      <c r="C29">
        <v>0.30724998999999997</v>
      </c>
      <c r="D29">
        <v>36.090999600000004</v>
      </c>
      <c r="E29">
        <v>0.24346000000000001</v>
      </c>
      <c r="F29">
        <v>37.331001280000002</v>
      </c>
      <c r="G29">
        <v>0.55349999999999999</v>
      </c>
      <c r="H29">
        <v>32.048999790000003</v>
      </c>
      <c r="J29" s="2">
        <f>TREND(Calibration!$A$2:$A$4,Calibration!$B$2:$B$4,C29)</f>
        <v>335.0689282653525</v>
      </c>
      <c r="K29" s="2">
        <f>TREND(Calibration!$A$2:$A$4,Calibration!$C$2:$C$4,E29)</f>
        <v>384.28431894117489</v>
      </c>
      <c r="L29" s="2">
        <f>TREND(Calibration!$A$2:$A$4,Calibration!$D$2:$D$4,G29)</f>
        <v>405.16631811458495</v>
      </c>
    </row>
    <row r="30" spans="1:12" x14ac:dyDescent="0.25">
      <c r="A30">
        <v>139526</v>
      </c>
      <c r="B30">
        <v>14.99199963</v>
      </c>
      <c r="C30">
        <v>0.30757001</v>
      </c>
      <c r="D30">
        <v>36.106998439999998</v>
      </c>
      <c r="E30">
        <v>0.24335000000000001</v>
      </c>
      <c r="F30">
        <v>37.308998109999997</v>
      </c>
      <c r="G30">
        <v>0.54329996999999997</v>
      </c>
      <c r="H30">
        <v>32.0359993</v>
      </c>
      <c r="J30" s="2">
        <f>TREND(Calibration!$A$2:$A$4,Calibration!$B$2:$B$4,C30)</f>
        <v>336.48421821347415</v>
      </c>
      <c r="K30" s="2">
        <f>TREND(Calibration!$A$2:$A$4,Calibration!$C$2:$C$4,E30)</f>
        <v>383.42559035107752</v>
      </c>
      <c r="L30" s="2">
        <f>TREND(Calibration!$A$2:$A$4,Calibration!$D$2:$D$4,G30)</f>
        <v>397.93770558409085</v>
      </c>
    </row>
    <row r="31" spans="1:12" x14ac:dyDescent="0.25">
      <c r="A31">
        <v>144526</v>
      </c>
      <c r="B31">
        <v>15.07699966</v>
      </c>
      <c r="C31">
        <v>0.30919001000000002</v>
      </c>
      <c r="D31">
        <v>36.058998109999997</v>
      </c>
      <c r="E31">
        <v>0.24379000000000001</v>
      </c>
      <c r="F31">
        <v>37.337001800000003</v>
      </c>
      <c r="G31">
        <v>0.54920000000000002</v>
      </c>
      <c r="H31">
        <v>32.055999759999999</v>
      </c>
      <c r="J31" s="2">
        <f>TREND(Calibration!$A$2:$A$4,Calibration!$B$2:$B$4,C31)</f>
        <v>343.64867579724091</v>
      </c>
      <c r="K31" s="2">
        <f>TREND(Calibration!$A$2:$A$4,Calibration!$C$2:$C$4,E31)</f>
        <v>386.86050471146746</v>
      </c>
      <c r="L31" s="2">
        <f>TREND(Calibration!$A$2:$A$4,Calibration!$D$2:$D$4,G31)</f>
        <v>402.11897081451582</v>
      </c>
    </row>
    <row r="32" spans="1:12" x14ac:dyDescent="0.25">
      <c r="A32">
        <v>149526</v>
      </c>
      <c r="B32">
        <v>15.178000450000001</v>
      </c>
      <c r="C32">
        <v>0.30860000999999998</v>
      </c>
      <c r="D32">
        <v>36.061000819999997</v>
      </c>
      <c r="E32">
        <v>0.24410999999999999</v>
      </c>
      <c r="F32">
        <v>37.331001280000002</v>
      </c>
      <c r="G32">
        <v>0.55569999999999997</v>
      </c>
      <c r="H32">
        <v>32.027000430000001</v>
      </c>
      <c r="J32" s="2">
        <f>TREND(Calibration!$A$2:$A$4,Calibration!$B$2:$B$4,C32)</f>
        <v>341.03939803525168</v>
      </c>
      <c r="K32" s="2">
        <f>TREND(Calibration!$A$2:$A$4,Calibration!$C$2:$C$4,E32)</f>
        <v>389.35862424629659</v>
      </c>
      <c r="L32" s="2">
        <f>TREND(Calibration!$A$2:$A$4,Calibration!$D$2:$D$4,G32)</f>
        <v>406.72542603555058</v>
      </c>
    </row>
    <row r="33" spans="1:12" x14ac:dyDescent="0.25">
      <c r="A33">
        <v>154526</v>
      </c>
      <c r="B33">
        <v>15.307000159999999</v>
      </c>
      <c r="C33">
        <v>0.31</v>
      </c>
      <c r="D33">
        <v>36.076999659999998</v>
      </c>
      <c r="E33">
        <v>0.24410999999999999</v>
      </c>
      <c r="F33">
        <v>37.328998570000003</v>
      </c>
      <c r="G33">
        <v>0.55459999999999998</v>
      </c>
      <c r="H33">
        <v>32.034999849999998</v>
      </c>
      <c r="J33" s="2">
        <f>TREND(Calibration!$A$2:$A$4,Calibration!$B$2:$B$4,C33)</f>
        <v>347.23086036407744</v>
      </c>
      <c r="K33" s="2">
        <f>TREND(Calibration!$A$2:$A$4,Calibration!$C$2:$C$4,E33)</f>
        <v>389.35862424629659</v>
      </c>
      <c r="L33" s="2">
        <f>TREND(Calibration!$A$2:$A$4,Calibration!$D$2:$D$4,G33)</f>
        <v>405.94587207506777</v>
      </c>
    </row>
    <row r="34" spans="1:12" x14ac:dyDescent="0.25">
      <c r="A34">
        <v>159526</v>
      </c>
      <c r="B34">
        <v>15.38399982</v>
      </c>
      <c r="C34">
        <v>0.31217</v>
      </c>
      <c r="D34">
        <v>36.10400009</v>
      </c>
      <c r="E34">
        <v>0.24437999999999999</v>
      </c>
      <c r="F34">
        <v>37.387001040000001</v>
      </c>
      <c r="G34">
        <v>0.54979997999999997</v>
      </c>
      <c r="H34">
        <v>31.992000579999999</v>
      </c>
      <c r="J34" s="2">
        <f>TREND(Calibration!$A$2:$A$4,Calibration!$B$2:$B$4,C34)</f>
        <v>356.82769552257969</v>
      </c>
      <c r="K34" s="2">
        <f>TREND(Calibration!$A$2:$A$4,Calibration!$C$2:$C$4,E34)</f>
        <v>391.46641260380875</v>
      </c>
      <c r="L34" s="2">
        <f>TREND(Calibration!$A$2:$A$4,Calibration!$D$2:$D$4,G34)</f>
        <v>402.54416789197984</v>
      </c>
    </row>
    <row r="35" spans="1:12" x14ac:dyDescent="0.25">
      <c r="A35">
        <v>164526</v>
      </c>
      <c r="B35">
        <v>15.338000299999999</v>
      </c>
      <c r="C35">
        <v>0.31173000000000001</v>
      </c>
      <c r="D35">
        <v>36.10400009</v>
      </c>
      <c r="E35">
        <v>0.24481</v>
      </c>
      <c r="F35">
        <v>37.269001009999997</v>
      </c>
      <c r="G35">
        <v>0.54379999999999995</v>
      </c>
      <c r="H35">
        <v>32.036998750000002</v>
      </c>
      <c r="J35" s="2">
        <f>TREND(Calibration!$A$2:$A$4,Calibration!$B$2:$B$4,C35)</f>
        <v>354.88179346279139</v>
      </c>
      <c r="K35" s="2">
        <f>TREND(Calibration!$A$2:$A$4,Calibration!$C$2:$C$4,E35)</f>
        <v>394.82326072873548</v>
      </c>
      <c r="L35" s="2">
        <f>TREND(Calibration!$A$2:$A$4,Calibration!$D$2:$D$4,G35)</f>
        <v>398.29206955396376</v>
      </c>
    </row>
    <row r="36" spans="1:12" x14ac:dyDescent="0.25">
      <c r="A36">
        <v>169526</v>
      </c>
      <c r="B36">
        <v>15.34500027</v>
      </c>
      <c r="C36">
        <v>0.31060000999999998</v>
      </c>
      <c r="D36">
        <v>36.094001769999998</v>
      </c>
      <c r="E36">
        <v>0.24546000000000001</v>
      </c>
      <c r="F36">
        <v>37.36000061</v>
      </c>
      <c r="G36">
        <v>0.55030000000000001</v>
      </c>
      <c r="H36">
        <v>32.05099869</v>
      </c>
      <c r="J36" s="2">
        <f>TREND(Calibration!$A$2:$A$4,Calibration!$B$2:$B$4,C36)</f>
        <v>349.88440739792668</v>
      </c>
      <c r="K36" s="2">
        <f>TREND(Calibration!$A$2:$A$4,Calibration!$C$2:$C$4,E36)</f>
        <v>399.8975660338574</v>
      </c>
      <c r="L36" s="2">
        <f>TREND(Calibration!$A$2:$A$4,Calibration!$D$2:$D$4,G36)</f>
        <v>402.89852477499863</v>
      </c>
    </row>
    <row r="37" spans="1:12" x14ac:dyDescent="0.25">
      <c r="A37">
        <v>174526</v>
      </c>
      <c r="B37">
        <v>15.2670002</v>
      </c>
      <c r="C37">
        <v>0.30941001000000001</v>
      </c>
      <c r="D37">
        <v>36.103000639999998</v>
      </c>
      <c r="E37">
        <v>0.24573</v>
      </c>
      <c r="F37">
        <v>37.366001130000001</v>
      </c>
      <c r="G37">
        <v>0.55459999999999998</v>
      </c>
      <c r="H37">
        <v>32.025001529999997</v>
      </c>
      <c r="J37" s="2">
        <f>TREND(Calibration!$A$2:$A$4,Calibration!$B$2:$B$4,C37)</f>
        <v>344.62162682713529</v>
      </c>
      <c r="K37" s="2">
        <f>TREND(Calibration!$A$2:$A$4,Calibration!$C$2:$C$4,E37)</f>
        <v>402.00535439136934</v>
      </c>
      <c r="L37" s="2">
        <f>TREND(Calibration!$A$2:$A$4,Calibration!$D$2:$D$4,G37)</f>
        <v>405.94587207506777</v>
      </c>
    </row>
    <row r="38" spans="1:12" x14ac:dyDescent="0.25">
      <c r="A38">
        <v>179526</v>
      </c>
      <c r="B38">
        <v>15.18599987</v>
      </c>
      <c r="C38">
        <v>0.30459999999999998</v>
      </c>
      <c r="D38">
        <v>36.082000729999997</v>
      </c>
      <c r="E38">
        <v>0.24611000999999999</v>
      </c>
      <c r="F38">
        <v>37.352001190000003</v>
      </c>
      <c r="G38">
        <v>0.55349999999999999</v>
      </c>
      <c r="H38">
        <v>31.992000579999999</v>
      </c>
      <c r="J38" s="2">
        <f>TREND(Calibration!$A$2:$A$4,Calibration!$B$2:$B$4,C38)</f>
        <v>323.34933508485506</v>
      </c>
      <c r="K38" s="2">
        <f>TREND(Calibration!$A$2:$A$4,Calibration!$C$2:$C$4,E38)</f>
        <v>404.97194940521445</v>
      </c>
      <c r="L38" s="2">
        <f>TREND(Calibration!$A$2:$A$4,Calibration!$D$2:$D$4,G38)</f>
        <v>405.16631811458495</v>
      </c>
    </row>
    <row r="39" spans="1:12" x14ac:dyDescent="0.25">
      <c r="A39">
        <v>184546</v>
      </c>
      <c r="B39">
        <v>15.13799953</v>
      </c>
      <c r="C39">
        <v>0.30388999</v>
      </c>
      <c r="D39">
        <v>36.076000209999997</v>
      </c>
      <c r="E39">
        <v>0.24595</v>
      </c>
      <c r="F39">
        <v>37.333999630000001</v>
      </c>
      <c r="G39">
        <v>0.55190002999999999</v>
      </c>
      <c r="H39">
        <v>31.981000900000002</v>
      </c>
      <c r="J39" s="2">
        <f>TREND(Calibration!$A$2:$A$4,Calibration!$B$2:$B$4,C39)</f>
        <v>320.20931253605863</v>
      </c>
      <c r="K39" s="2">
        <f>TREND(Calibration!$A$2:$A$4,Calibration!$C$2:$C$4,E39)</f>
        <v>403.72281157156431</v>
      </c>
      <c r="L39" s="2">
        <f>TREND(Calibration!$A$2:$A$4,Calibration!$D$2:$D$4,G39)</f>
        <v>404.03244270535436</v>
      </c>
    </row>
    <row r="40" spans="1:12" x14ac:dyDescent="0.25">
      <c r="A40">
        <v>189527</v>
      </c>
      <c r="B40">
        <v>15.085000040000001</v>
      </c>
      <c r="C40">
        <v>0.30070998999999998</v>
      </c>
      <c r="D40">
        <v>36.09500122</v>
      </c>
      <c r="E40">
        <v>0.24632999</v>
      </c>
      <c r="F40">
        <v>37.352001190000003</v>
      </c>
      <c r="G40">
        <v>0.55349999999999999</v>
      </c>
      <c r="H40">
        <v>31.96899986</v>
      </c>
      <c r="J40" s="2">
        <f>TREND(Calibration!$A$2:$A$4,Calibration!$B$2:$B$4,C40)</f>
        <v>306.14574764940539</v>
      </c>
      <c r="K40" s="2">
        <f>TREND(Calibration!$A$2:$A$4,Calibration!$C$2:$C$4,E40)</f>
        <v>406.6892504529385</v>
      </c>
      <c r="L40" s="2">
        <f>TREND(Calibration!$A$2:$A$4,Calibration!$D$2:$D$4,G40)</f>
        <v>405.16631811458495</v>
      </c>
    </row>
    <row r="41" spans="1:12" x14ac:dyDescent="0.25">
      <c r="A41">
        <v>194526</v>
      </c>
      <c r="B41">
        <v>15.04300022</v>
      </c>
      <c r="C41">
        <v>0.30325001000000001</v>
      </c>
      <c r="D41">
        <v>36.118999479999999</v>
      </c>
      <c r="E41">
        <v>0.24676000000000001</v>
      </c>
      <c r="F41">
        <v>37.321998600000001</v>
      </c>
      <c r="G41">
        <v>0.54650003000000003</v>
      </c>
      <c r="H41">
        <v>31.94199944</v>
      </c>
      <c r="J41" s="2">
        <f>TREND(Calibration!$A$2:$A$4,Calibration!$B$2:$B$4,C41)</f>
        <v>317.37899799009642</v>
      </c>
      <c r="K41" s="2">
        <f>TREND(Calibration!$A$2:$A$4,Calibration!$C$2:$C$4,E41)</f>
        <v>410.0461766441008</v>
      </c>
      <c r="L41" s="2">
        <f>TREND(Calibration!$A$2:$A$4,Calibration!$D$2:$D$4,G41)</f>
        <v>400.20554144480235</v>
      </c>
    </row>
    <row r="42" spans="1:12" x14ac:dyDescent="0.25">
      <c r="A42">
        <v>199533</v>
      </c>
      <c r="B42">
        <v>14.99600029</v>
      </c>
      <c r="C42">
        <v>0.30184000999999999</v>
      </c>
      <c r="D42">
        <v>36.087001800000003</v>
      </c>
      <c r="E42">
        <v>0.24671000000000001</v>
      </c>
      <c r="F42">
        <v>37.312000269999999</v>
      </c>
      <c r="G42">
        <v>0.55140001000000005</v>
      </c>
      <c r="H42">
        <v>31.98399925</v>
      </c>
      <c r="J42" s="2">
        <f>TREND(Calibration!$A$2:$A$4,Calibration!$B$2:$B$4,C42)</f>
        <v>311.14326638941043</v>
      </c>
      <c r="K42" s="2">
        <f>TREND(Calibration!$A$2:$A$4,Calibration!$C$2:$C$4,E42)</f>
        <v>409.65584546678383</v>
      </c>
      <c r="L42" s="2">
        <f>TREND(Calibration!$A$2:$A$4,Calibration!$D$2:$D$4,G42)</f>
        <v>403.67808582233567</v>
      </c>
    </row>
    <row r="43" spans="1:12" x14ac:dyDescent="0.25">
      <c r="A43">
        <v>204526</v>
      </c>
      <c r="B43">
        <v>14.99600029</v>
      </c>
      <c r="C43">
        <v>0.29675998999999997</v>
      </c>
      <c r="D43">
        <v>36.087001800000003</v>
      </c>
      <c r="E43">
        <v>0.24698000000000001</v>
      </c>
      <c r="F43">
        <v>37.344001769999998</v>
      </c>
      <c r="G43">
        <v>0.55190002999999999</v>
      </c>
      <c r="H43">
        <v>32.013000490000003</v>
      </c>
      <c r="J43" s="2">
        <f>TREND(Calibration!$A$2:$A$4,Calibration!$B$2:$B$4,C43)</f>
        <v>288.67685415812252</v>
      </c>
      <c r="K43" s="2">
        <f>TREND(Calibration!$A$2:$A$4,Calibration!$C$2:$C$4,E43)</f>
        <v>411.76363382429577</v>
      </c>
      <c r="L43" s="2">
        <f>TREND(Calibration!$A$2:$A$4,Calibration!$D$2:$D$4,G43)</f>
        <v>404.03244270535436</v>
      </c>
    </row>
    <row r="44" spans="1:12" x14ac:dyDescent="0.25">
      <c r="A44">
        <v>209526</v>
      </c>
      <c r="B44">
        <v>15.00399971</v>
      </c>
      <c r="C44">
        <v>0.30275999999999997</v>
      </c>
      <c r="D44">
        <v>36.138000490000003</v>
      </c>
      <c r="E44">
        <v>0.24745998999999999</v>
      </c>
      <c r="F44">
        <v>37.340999600000004</v>
      </c>
      <c r="G44">
        <v>0.54650003000000003</v>
      </c>
      <c r="H44">
        <v>31.93600082</v>
      </c>
      <c r="J44" s="2">
        <f>TREND(Calibration!$A$2:$A$4,Calibration!$B$2:$B$4,C44)</f>
        <v>315.21192647119415</v>
      </c>
      <c r="K44" s="2">
        <f>TREND(Calibration!$A$2:$A$4,Calibration!$C$2:$C$4,E44)</f>
        <v>415.51073506030389</v>
      </c>
      <c r="L44" s="2">
        <f>TREND(Calibration!$A$2:$A$4,Calibration!$D$2:$D$4,G44)</f>
        <v>400.20554144480235</v>
      </c>
    </row>
    <row r="45" spans="1:12" x14ac:dyDescent="0.25">
      <c r="A45">
        <v>214527</v>
      </c>
      <c r="B45">
        <v>15.118000029999999</v>
      </c>
      <c r="C45">
        <v>0.30421999</v>
      </c>
      <c r="D45">
        <v>36.122001650000001</v>
      </c>
      <c r="E45">
        <v>0.24767998999999999</v>
      </c>
      <c r="F45">
        <v>37.344001769999998</v>
      </c>
      <c r="G45">
        <v>0.55569999999999997</v>
      </c>
      <c r="H45">
        <v>31.98699951</v>
      </c>
      <c r="J45" s="2">
        <f>TREND(Calibration!$A$2:$A$4,Calibration!$B$2:$B$4,C45)</f>
        <v>321.66873908089997</v>
      </c>
      <c r="K45" s="2">
        <f>TREND(Calibration!$A$2:$A$4,Calibration!$C$2:$C$4,E45)</f>
        <v>417.22819224049908</v>
      </c>
      <c r="L45" s="2">
        <f>TREND(Calibration!$A$2:$A$4,Calibration!$D$2:$D$4,G45)</f>
        <v>406.72542603555058</v>
      </c>
    </row>
    <row r="46" spans="1:12" x14ac:dyDescent="0.25">
      <c r="A46">
        <v>219527</v>
      </c>
      <c r="B46">
        <v>15.11299992</v>
      </c>
      <c r="C46">
        <v>0.30270999999999998</v>
      </c>
      <c r="D46">
        <v>36.068000789999999</v>
      </c>
      <c r="E46">
        <v>0.24762000000000001</v>
      </c>
      <c r="F46">
        <v>37.347000119999997</v>
      </c>
      <c r="G46">
        <v>0.55459999999999998</v>
      </c>
      <c r="H46">
        <v>31.958000179999999</v>
      </c>
      <c r="J46" s="2">
        <f>TREND(Calibration!$A$2:$A$4,Calibration!$B$2:$B$4,C46)</f>
        <v>314.99080123712724</v>
      </c>
      <c r="K46" s="2">
        <f>TREND(Calibration!$A$2:$A$4,Calibration!$C$2:$C$4,E46)</f>
        <v>416.75987289395425</v>
      </c>
      <c r="L46" s="2">
        <f>TREND(Calibration!$A$2:$A$4,Calibration!$D$2:$D$4,G46)</f>
        <v>405.94587207506777</v>
      </c>
    </row>
    <row r="47" spans="1:12" x14ac:dyDescent="0.25">
      <c r="A47">
        <v>224526</v>
      </c>
      <c r="B47">
        <v>15.06700039</v>
      </c>
      <c r="C47">
        <v>0.30259999999999998</v>
      </c>
      <c r="D47">
        <v>36.105998990000003</v>
      </c>
      <c r="E47">
        <v>0.24826999999999999</v>
      </c>
      <c r="F47">
        <v>37.303001399999999</v>
      </c>
      <c r="G47">
        <v>0.54379999999999995</v>
      </c>
      <c r="H47">
        <v>31.902999879999999</v>
      </c>
      <c r="J47" s="2">
        <f>TREND(Calibration!$A$2:$A$4,Calibration!$B$2:$B$4,C47)</f>
        <v>314.50432572218006</v>
      </c>
      <c r="K47" s="2">
        <f>TREND(Calibration!$A$2:$A$4,Calibration!$C$2:$C$4,E47)</f>
        <v>421.83417819907572</v>
      </c>
      <c r="L47" s="2">
        <f>TREND(Calibration!$A$2:$A$4,Calibration!$D$2:$D$4,G47)</f>
        <v>398.29206955396376</v>
      </c>
    </row>
    <row r="48" spans="1:12" x14ac:dyDescent="0.25">
      <c r="A48">
        <v>229608</v>
      </c>
      <c r="B48">
        <v>15.01399994</v>
      </c>
      <c r="C48">
        <v>0.30357000000000001</v>
      </c>
      <c r="D48">
        <v>36.056999210000001</v>
      </c>
      <c r="E48">
        <v>0.24860001000000001</v>
      </c>
      <c r="F48">
        <v>37.326999659999998</v>
      </c>
      <c r="G48">
        <v>0.55349999999999999</v>
      </c>
      <c r="H48">
        <v>31.913000109999999</v>
      </c>
      <c r="J48" s="2">
        <f>TREND(Calibration!$A$2:$A$4,Calibration!$B$2:$B$4,C48)</f>
        <v>318.79415526307753</v>
      </c>
      <c r="K48" s="2">
        <f>TREND(Calibration!$A$2:$A$4,Calibration!$C$2:$C$4,E48)</f>
        <v>424.41044203560409</v>
      </c>
      <c r="L48" s="2">
        <f>TREND(Calibration!$A$2:$A$4,Calibration!$D$2:$D$4,G48)</f>
        <v>405.16631811458495</v>
      </c>
    </row>
    <row r="49" spans="1:12" x14ac:dyDescent="0.25">
      <c r="A49">
        <v>234526</v>
      </c>
      <c r="B49">
        <v>14.958999629999999</v>
      </c>
      <c r="C49">
        <v>0.30454001000000003</v>
      </c>
      <c r="D49">
        <v>36.091999049999998</v>
      </c>
      <c r="E49">
        <v>0.24898000000000001</v>
      </c>
      <c r="F49">
        <v>37.320999149999999</v>
      </c>
      <c r="G49">
        <v>0.55409998000000005</v>
      </c>
      <c r="H49">
        <v>31.909999849999998</v>
      </c>
      <c r="J49" s="2">
        <f>TREND(Calibration!$A$2:$A$4,Calibration!$B$2:$B$4,C49)</f>
        <v>323.08402902902185</v>
      </c>
      <c r="K49" s="2">
        <f>TREND(Calibration!$A$2:$A$4,Calibration!$C$2:$C$4,E49)</f>
        <v>427.37688091697805</v>
      </c>
      <c r="L49" s="2">
        <f>TREND(Calibration!$A$2:$A$4,Calibration!$D$2:$D$4,G49)</f>
        <v>405.59151519204909</v>
      </c>
    </row>
    <row r="50" spans="1:12" x14ac:dyDescent="0.25">
      <c r="A50">
        <v>239527</v>
      </c>
      <c r="B50">
        <v>14.90499973</v>
      </c>
      <c r="C50">
        <v>0.30476001000000003</v>
      </c>
      <c r="D50">
        <v>36.090000150000002</v>
      </c>
      <c r="E50">
        <v>0.24924999</v>
      </c>
      <c r="F50">
        <v>37.298999790000003</v>
      </c>
      <c r="G50">
        <v>0.55409998000000005</v>
      </c>
      <c r="H50">
        <v>31.89100075</v>
      </c>
      <c r="J50" s="2">
        <f>TREND(Calibration!$A$2:$A$4,Calibration!$B$2:$B$4,C50)</f>
        <v>324.056980058916</v>
      </c>
      <c r="K50" s="2">
        <f>TREND(Calibration!$A$2:$A$4,Calibration!$C$2:$C$4,E50)</f>
        <v>429.48459120825487</v>
      </c>
      <c r="L50" s="2">
        <f>TREND(Calibration!$A$2:$A$4,Calibration!$D$2:$D$4,G50)</f>
        <v>405.59151519204909</v>
      </c>
    </row>
    <row r="51" spans="1:12" x14ac:dyDescent="0.25">
      <c r="A51">
        <v>244526</v>
      </c>
      <c r="B51">
        <v>14.894000050000001</v>
      </c>
      <c r="C51">
        <v>0.30864998999999999</v>
      </c>
      <c r="D51">
        <v>36.09500122</v>
      </c>
      <c r="E51">
        <v>0.24962001</v>
      </c>
      <c r="F51">
        <v>37.29499817</v>
      </c>
      <c r="G51">
        <v>0.55190002999999999</v>
      </c>
      <c r="H51">
        <v>31.871000290000001</v>
      </c>
      <c r="J51" s="2">
        <f>TREND(Calibration!$A$2:$A$4,Calibration!$B$2:$B$4,C51)</f>
        <v>341.26043481922511</v>
      </c>
      <c r="K51" s="2">
        <f>TREND(Calibration!$A$2:$A$4,Calibration!$C$2:$C$4,E51)</f>
        <v>432.37319805287189</v>
      </c>
      <c r="L51" s="2">
        <f>TREND(Calibration!$A$2:$A$4,Calibration!$D$2:$D$4,G51)</f>
        <v>404.03244270535436</v>
      </c>
    </row>
    <row r="52" spans="1:12" x14ac:dyDescent="0.25">
      <c r="A52">
        <v>249543</v>
      </c>
      <c r="B52">
        <v>14.92500019</v>
      </c>
      <c r="C52">
        <v>0.30670999999999998</v>
      </c>
      <c r="D52">
        <v>36.076999659999998</v>
      </c>
      <c r="E52">
        <v>0.24968000000000001</v>
      </c>
      <c r="F52">
        <v>37.303001399999999</v>
      </c>
      <c r="G52">
        <v>0.55140001000000005</v>
      </c>
      <c r="H52">
        <v>31.868000030000001</v>
      </c>
      <c r="J52" s="2">
        <f>TREND(Calibration!$A$2:$A$4,Calibration!$B$2:$B$4,C52)</f>
        <v>332.68081996247702</v>
      </c>
      <c r="K52" s="2">
        <f>TREND(Calibration!$A$2:$A$4,Calibration!$C$2:$C$4,E52)</f>
        <v>432.84151739941694</v>
      </c>
      <c r="L52" s="2">
        <f>TREND(Calibration!$A$2:$A$4,Calibration!$D$2:$D$4,G52)</f>
        <v>403.67808582233567</v>
      </c>
    </row>
    <row r="53" spans="1:12" x14ac:dyDescent="0.25">
      <c r="A53">
        <v>254527</v>
      </c>
      <c r="B53">
        <v>15.00899982</v>
      </c>
      <c r="C53">
        <v>0.30572999000000001</v>
      </c>
      <c r="D53">
        <v>36.066001890000003</v>
      </c>
      <c r="E53">
        <v>0.24962001</v>
      </c>
      <c r="F53">
        <v>37.311000819999997</v>
      </c>
      <c r="G53">
        <v>0.55620002999999996</v>
      </c>
      <c r="H53">
        <v>31.895000459999999</v>
      </c>
      <c r="J53" s="2">
        <f>TREND(Calibration!$A$2:$A$4,Calibration!$B$2:$B$4,C53)</f>
        <v>328.34672114971977</v>
      </c>
      <c r="K53" s="2">
        <f>TREND(Calibration!$A$2:$A$4,Calibration!$C$2:$C$4,E53)</f>
        <v>432.37319805287189</v>
      </c>
      <c r="L53" s="2">
        <f>TREND(Calibration!$A$2:$A$4,Calibration!$D$2:$D$4,G53)</f>
        <v>407.07979000542349</v>
      </c>
    </row>
    <row r="54" spans="1:12" x14ac:dyDescent="0.25">
      <c r="A54">
        <v>259527</v>
      </c>
      <c r="B54">
        <v>15.163999560000001</v>
      </c>
      <c r="C54">
        <v>0.30632999999999999</v>
      </c>
      <c r="D54">
        <v>36.068000789999999</v>
      </c>
      <c r="E54">
        <v>0.24962001</v>
      </c>
      <c r="F54">
        <v>37.291999820000001</v>
      </c>
      <c r="G54">
        <v>0.56430000000000002</v>
      </c>
      <c r="H54">
        <v>31.975000380000001</v>
      </c>
      <c r="J54" s="2">
        <f>TREND(Calibration!$A$2:$A$4,Calibration!$B$2:$B$4,C54)</f>
        <v>331.00026818356901</v>
      </c>
      <c r="K54" s="2">
        <f>TREND(Calibration!$A$2:$A$4,Calibration!$C$2:$C$4,E54)</f>
        <v>432.37319805287189</v>
      </c>
      <c r="L54" s="2">
        <f>TREND(Calibration!$A$2:$A$4,Calibration!$D$2:$D$4,G54)</f>
        <v>412.82012063568902</v>
      </c>
    </row>
    <row r="55" spans="1:12" x14ac:dyDescent="0.25">
      <c r="A55">
        <v>264526</v>
      </c>
      <c r="B55">
        <v>15.274000170000001</v>
      </c>
      <c r="C55">
        <v>0.30572999000000001</v>
      </c>
      <c r="D55">
        <v>36.068000789999999</v>
      </c>
      <c r="E55">
        <v>0.25011</v>
      </c>
      <c r="F55">
        <v>37.33000183</v>
      </c>
      <c r="G55">
        <v>0.56269997000000005</v>
      </c>
      <c r="H55">
        <v>31.89100075</v>
      </c>
      <c r="J55" s="2">
        <f>TREND(Calibration!$A$2:$A$4,Calibration!$B$2:$B$4,C55)</f>
        <v>328.34672114971977</v>
      </c>
      <c r="K55" s="2">
        <f>TREND(Calibration!$A$2:$A$4,Calibration!$C$2:$C$4,E55)</f>
        <v>436.19836552434367</v>
      </c>
      <c r="L55" s="2">
        <f>TREND(Calibration!$A$2:$A$4,Calibration!$D$2:$D$4,G55)</f>
        <v>411.68620270533324</v>
      </c>
    </row>
    <row r="56" spans="1:12" x14ac:dyDescent="0.25">
      <c r="A56">
        <v>269526</v>
      </c>
      <c r="B56">
        <v>15.31299973</v>
      </c>
      <c r="C56">
        <v>0.30989</v>
      </c>
      <c r="D56">
        <v>36.087001800000003</v>
      </c>
      <c r="E56">
        <v>0.25060000999999998</v>
      </c>
      <c r="F56">
        <v>37.272998809999997</v>
      </c>
      <c r="G56">
        <v>0.55889999999999995</v>
      </c>
      <c r="H56">
        <v>31.900999070000001</v>
      </c>
      <c r="J56" s="2">
        <f>TREND(Calibration!$A$2:$A$4,Calibration!$B$2:$B$4,C56)</f>
        <v>346.74438484913026</v>
      </c>
      <c r="K56" s="2">
        <f>TREND(Calibration!$A$2:$A$4,Calibration!$C$2:$C$4,E56)</f>
        <v>440.02368912828615</v>
      </c>
      <c r="L56" s="2">
        <f>TREND(Calibration!$A$2:$A$4,Calibration!$D$2:$D$4,G56)</f>
        <v>408.99321937513696</v>
      </c>
    </row>
    <row r="57" spans="1:12" x14ac:dyDescent="0.25">
      <c r="A57">
        <v>274547</v>
      </c>
      <c r="B57">
        <v>15.291999819999999</v>
      </c>
      <c r="C57">
        <v>0.30957001000000001</v>
      </c>
      <c r="D57">
        <v>36.039001460000001</v>
      </c>
      <c r="E57">
        <v>0.25119001000000002</v>
      </c>
      <c r="F57">
        <v>37.30099869</v>
      </c>
      <c r="G57">
        <v>0.56540000000000001</v>
      </c>
      <c r="H57">
        <v>31.98800087</v>
      </c>
      <c r="J57" s="2">
        <f>TREND(Calibration!$A$2:$A$4,Calibration!$B$2:$B$4,C57)</f>
        <v>345.32922757614915</v>
      </c>
      <c r="K57" s="2">
        <f>TREND(Calibration!$A$2:$A$4,Calibration!$C$2:$C$4,E57)</f>
        <v>444.62959702062767</v>
      </c>
      <c r="L57" s="2">
        <f>TREND(Calibration!$A$2:$A$4,Calibration!$D$2:$D$4,G57)</f>
        <v>413.59967459617178</v>
      </c>
    </row>
    <row r="58" spans="1:12" x14ac:dyDescent="0.25">
      <c r="A58">
        <v>279526</v>
      </c>
      <c r="B58">
        <v>15.208999629999999</v>
      </c>
      <c r="C58">
        <v>0.30541000000000001</v>
      </c>
      <c r="D58">
        <v>36.076000209999997</v>
      </c>
      <c r="E58">
        <v>0.25152001000000002</v>
      </c>
      <c r="F58">
        <v>37.3390007</v>
      </c>
      <c r="G58">
        <v>0.57080001000000002</v>
      </c>
      <c r="H58">
        <v>31.916999820000001</v>
      </c>
      <c r="J58" s="2">
        <f>TREND(Calibration!$A$2:$A$4,Calibration!$B$2:$B$4,C58)</f>
        <v>326.93156387673844</v>
      </c>
      <c r="K58" s="2">
        <f>TREND(Calibration!$A$2:$A$4,Calibration!$C$2:$C$4,E58)</f>
        <v>447.20578279092024</v>
      </c>
      <c r="L58" s="2">
        <f>TREND(Calibration!$A$2:$A$4,Calibration!$D$2:$D$4,G58)</f>
        <v>417.42658294357801</v>
      </c>
    </row>
    <row r="59" spans="1:12" x14ac:dyDescent="0.25">
      <c r="A59">
        <v>284526</v>
      </c>
      <c r="B59">
        <v>15.119999890000001</v>
      </c>
      <c r="C59">
        <v>0.30849000999999998</v>
      </c>
      <c r="D59">
        <v>36.07799911</v>
      </c>
      <c r="E59">
        <v>0.25167999000000002</v>
      </c>
      <c r="F59">
        <v>37.291000369999999</v>
      </c>
      <c r="G59">
        <v>0.55790001</v>
      </c>
      <c r="H59">
        <v>31.888999940000001</v>
      </c>
      <c r="J59" s="2">
        <f>TREND(Calibration!$A$2:$A$4,Calibration!$B$2:$B$4,C59)</f>
        <v>340.55292252030472</v>
      </c>
      <c r="K59" s="2">
        <f>TREND(Calibration!$A$2:$A$4,Calibration!$C$2:$C$4,E59)</f>
        <v>448.45468642586388</v>
      </c>
      <c r="L59" s="2">
        <f>TREND(Calibration!$A$2:$A$4,Calibration!$D$2:$D$4,G59)</f>
        <v>408.28454104337044</v>
      </c>
    </row>
    <row r="60" spans="1:12" x14ac:dyDescent="0.25">
      <c r="A60">
        <v>289531</v>
      </c>
      <c r="B60">
        <v>15.06700039</v>
      </c>
      <c r="C60">
        <v>0.30752000000000002</v>
      </c>
      <c r="D60">
        <v>36.076999659999998</v>
      </c>
      <c r="E60">
        <v>0.25156999000000002</v>
      </c>
      <c r="F60">
        <v>37.269001009999997</v>
      </c>
      <c r="G60">
        <v>0.55519998000000004</v>
      </c>
      <c r="H60">
        <v>31.892000199999998</v>
      </c>
      <c r="J60" s="2">
        <f>TREND(Calibration!$A$2:$A$4,Calibration!$B$2:$B$4,C60)</f>
        <v>336.26304875436063</v>
      </c>
      <c r="K60" s="2">
        <f>TREND(Calibration!$A$2:$A$4,Calibration!$C$2:$C$4,E60)</f>
        <v>447.59595783576628</v>
      </c>
      <c r="L60" s="2">
        <f>TREND(Calibration!$A$2:$A$4,Calibration!$D$2:$D$4,G60)</f>
        <v>406.3710691525319</v>
      </c>
    </row>
    <row r="61" spans="1:12" x14ac:dyDescent="0.25">
      <c r="A61">
        <v>294527</v>
      </c>
      <c r="B61">
        <v>15.06400013</v>
      </c>
      <c r="C61">
        <v>0.30357000000000001</v>
      </c>
      <c r="D61">
        <v>36.061000819999997</v>
      </c>
      <c r="E61">
        <v>0.25184000000000001</v>
      </c>
      <c r="F61">
        <v>37.328998570000003</v>
      </c>
      <c r="G61">
        <v>0.57190001000000001</v>
      </c>
      <c r="H61">
        <v>31.881999969999999</v>
      </c>
      <c r="J61" s="2">
        <f>TREND(Calibration!$A$2:$A$4,Calibration!$B$2:$B$4,C61)</f>
        <v>318.79415526307753</v>
      </c>
      <c r="K61" s="2">
        <f>TREND(Calibration!$A$2:$A$4,Calibration!$C$2:$C$4,E61)</f>
        <v>449.70382425951379</v>
      </c>
      <c r="L61" s="2">
        <f>TREND(Calibration!$A$2:$A$4,Calibration!$D$2:$D$4,G61)</f>
        <v>418.20613690406083</v>
      </c>
    </row>
    <row r="62" spans="1:12" x14ac:dyDescent="0.25">
      <c r="A62">
        <v>299537</v>
      </c>
      <c r="B62">
        <v>15.059000019999999</v>
      </c>
      <c r="C62">
        <v>0.30103001000000001</v>
      </c>
      <c r="D62">
        <v>36.058998109999997</v>
      </c>
      <c r="E62">
        <v>0.25211</v>
      </c>
      <c r="F62">
        <v>37.291000369999999</v>
      </c>
      <c r="G62">
        <v>0.56969999999999998</v>
      </c>
      <c r="H62">
        <v>31.995000839999999</v>
      </c>
      <c r="J62" s="2">
        <f>TREND(Calibration!$A$2:$A$4,Calibration!$B$2:$B$4,C62)</f>
        <v>307.56103759752727</v>
      </c>
      <c r="K62" s="2">
        <f>TREND(Calibration!$A$2:$A$4,Calibration!$C$2:$C$4,E62)</f>
        <v>451.81161261702596</v>
      </c>
      <c r="L62" s="2">
        <f>TREND(Calibration!$A$2:$A$4,Calibration!$D$2:$D$4,G62)</f>
        <v>416.64702189624097</v>
      </c>
    </row>
    <row r="63" spans="1:12" x14ac:dyDescent="0.25">
      <c r="A63">
        <v>304527</v>
      </c>
      <c r="B63">
        <v>15.11100006</v>
      </c>
      <c r="C63">
        <v>0.30670999999999998</v>
      </c>
      <c r="D63">
        <v>36.027000430000001</v>
      </c>
      <c r="E63">
        <v>0.25242998999999999</v>
      </c>
      <c r="F63">
        <v>37.326000209999997</v>
      </c>
      <c r="G63">
        <v>0.57080001000000002</v>
      </c>
      <c r="H63">
        <v>31.995000839999999</v>
      </c>
      <c r="J63" s="2">
        <f>TREND(Calibration!$A$2:$A$4,Calibration!$B$2:$B$4,C63)</f>
        <v>332.68081996247702</v>
      </c>
      <c r="K63" s="2">
        <f>TREND(Calibration!$A$2:$A$4,Calibration!$C$2:$C$4,E63)</f>
        <v>454.30965408561951</v>
      </c>
      <c r="L63" s="2">
        <f>TREND(Calibration!$A$2:$A$4,Calibration!$D$2:$D$4,G63)</f>
        <v>417.42658294357801</v>
      </c>
    </row>
    <row r="64" spans="1:12" x14ac:dyDescent="0.25">
      <c r="A64">
        <v>309526</v>
      </c>
      <c r="B64">
        <v>15.11200047</v>
      </c>
      <c r="C64">
        <v>0.30508000000000002</v>
      </c>
      <c r="D64">
        <v>36.055000309999997</v>
      </c>
      <c r="E64">
        <v>0.25242998999999999</v>
      </c>
      <c r="F64">
        <v>37.29700089</v>
      </c>
      <c r="G64">
        <v>0.56059998</v>
      </c>
      <c r="H64">
        <v>31.9109993</v>
      </c>
      <c r="J64" s="2">
        <f>TREND(Calibration!$A$2:$A$4,Calibration!$B$2:$B$4,C64)</f>
        <v>325.4721373318971</v>
      </c>
      <c r="K64" s="2">
        <f>TREND(Calibration!$A$2:$A$4,Calibration!$C$2:$C$4,E64)</f>
        <v>454.30965408561951</v>
      </c>
      <c r="L64" s="2">
        <f>TREND(Calibration!$A$2:$A$4,Calibration!$D$2:$D$4,G64)</f>
        <v>410.19797041308385</v>
      </c>
    </row>
    <row r="65" spans="1:12" x14ac:dyDescent="0.25">
      <c r="A65">
        <v>314526</v>
      </c>
      <c r="B65">
        <v>15.210000040000001</v>
      </c>
      <c r="C65">
        <v>0.30579001</v>
      </c>
      <c r="D65">
        <v>36.04499817</v>
      </c>
      <c r="E65">
        <v>0.25260000999999999</v>
      </c>
      <c r="F65">
        <v>37.262001040000001</v>
      </c>
      <c r="G65">
        <v>0.56269997000000005</v>
      </c>
      <c r="H65">
        <v>31.92700005</v>
      </c>
      <c r="J65" s="2">
        <f>TREND(Calibration!$A$2:$A$4,Calibration!$B$2:$B$4,C65)</f>
        <v>328.61215988069353</v>
      </c>
      <c r="K65" s="2">
        <f>TREND(Calibration!$A$2:$A$4,Calibration!$C$2:$C$4,E65)</f>
        <v>455.63693622096844</v>
      </c>
      <c r="L65" s="2">
        <f>TREND(Calibration!$A$2:$A$4,Calibration!$D$2:$D$4,G65)</f>
        <v>411.68620270533324</v>
      </c>
    </row>
    <row r="66" spans="1:12" x14ac:dyDescent="0.25">
      <c r="A66">
        <v>319527</v>
      </c>
      <c r="B66">
        <v>15.27099991</v>
      </c>
      <c r="C66">
        <v>0.30572999000000001</v>
      </c>
      <c r="D66">
        <v>36.068000789999999</v>
      </c>
      <c r="E66">
        <v>0.25286998999999999</v>
      </c>
      <c r="F66">
        <v>37.269001009999997</v>
      </c>
      <c r="G66">
        <v>0.56599997999999996</v>
      </c>
      <c r="H66">
        <v>31.9109993</v>
      </c>
      <c r="J66" s="2">
        <f>TREND(Calibration!$A$2:$A$4,Calibration!$B$2:$B$4,C66)</f>
        <v>328.34672114971977</v>
      </c>
      <c r="K66" s="2">
        <f>TREND(Calibration!$A$2:$A$4,Calibration!$C$2:$C$4,E66)</f>
        <v>457.74456844600968</v>
      </c>
      <c r="L66" s="2">
        <f>TREND(Calibration!$A$2:$A$4,Calibration!$D$2:$D$4,G66)</f>
        <v>414.02487167363586</v>
      </c>
    </row>
    <row r="67" spans="1:12" x14ac:dyDescent="0.25">
      <c r="A67">
        <v>324526</v>
      </c>
      <c r="B67">
        <v>15.33100033</v>
      </c>
      <c r="C67">
        <v>0.30572999000000001</v>
      </c>
      <c r="D67">
        <v>36.023998259999999</v>
      </c>
      <c r="E67">
        <v>0.25319001000000002</v>
      </c>
      <c r="F67">
        <v>37.280998230000002</v>
      </c>
      <c r="G67">
        <v>0.56809997999999995</v>
      </c>
      <c r="H67">
        <v>31.9659996</v>
      </c>
      <c r="J67" s="2">
        <f>TREND(Calibration!$A$2:$A$4,Calibration!$B$2:$B$4,C67)</f>
        <v>328.34672114971977</v>
      </c>
      <c r="K67" s="2">
        <f>TREND(Calibration!$A$2:$A$4,Calibration!$C$2:$C$4,E67)</f>
        <v>460.24284411330996</v>
      </c>
      <c r="L67" s="2">
        <f>TREND(Calibration!$A$2:$A$4,Calibration!$D$2:$D$4,G67)</f>
        <v>415.51311105273936</v>
      </c>
    </row>
    <row r="68" spans="1:12" x14ac:dyDescent="0.25">
      <c r="A68">
        <v>329532</v>
      </c>
      <c r="B68">
        <v>15.288999560000001</v>
      </c>
      <c r="C68">
        <v>0.30552000000000001</v>
      </c>
      <c r="D68">
        <v>36.02999878</v>
      </c>
      <c r="E68">
        <v>0.25280999999999998</v>
      </c>
      <c r="F68">
        <v>37.334999080000003</v>
      </c>
      <c r="G68">
        <v>0.57410002000000004</v>
      </c>
      <c r="H68">
        <v>31.892000199999998</v>
      </c>
      <c r="J68" s="2">
        <f>TREND(Calibration!$A$2:$A$4,Calibration!$B$2:$B$4,C68)</f>
        <v>327.41803939168562</v>
      </c>
      <c r="K68" s="2">
        <f>TREND(Calibration!$A$2:$A$4,Calibration!$C$2:$C$4,E68)</f>
        <v>457.27624909946462</v>
      </c>
      <c r="L68" s="2">
        <f>TREND(Calibration!$A$2:$A$4,Calibration!$D$2:$D$4,G68)</f>
        <v>419.76525191188063</v>
      </c>
    </row>
    <row r="69" spans="1:12" x14ac:dyDescent="0.25">
      <c r="A69">
        <v>334526</v>
      </c>
      <c r="B69">
        <v>15.244999890000001</v>
      </c>
      <c r="C69">
        <v>0.30179</v>
      </c>
      <c r="D69">
        <v>36.041999820000001</v>
      </c>
      <c r="E69">
        <v>0.25253998999999999</v>
      </c>
      <c r="F69">
        <v>37.312999730000001</v>
      </c>
      <c r="G69">
        <v>0.57779997999999999</v>
      </c>
      <c r="H69">
        <v>31.875999449999998</v>
      </c>
      <c r="J69" s="2">
        <f>TREND(Calibration!$A$2:$A$4,Calibration!$B$2:$B$4,C69)</f>
        <v>310.9220969302969</v>
      </c>
      <c r="K69" s="2">
        <f>TREND(Calibration!$A$2:$A$4,Calibration!$C$2:$C$4,E69)</f>
        <v>455.16838267571711</v>
      </c>
      <c r="L69" s="2">
        <f>TREND(Calibration!$A$2:$A$4,Calibration!$D$2:$D$4,G69)</f>
        <v>422.38735961336062</v>
      </c>
    </row>
    <row r="70" spans="1:12" x14ac:dyDescent="0.25">
      <c r="A70">
        <v>339526</v>
      </c>
      <c r="B70">
        <v>15.196999549999999</v>
      </c>
      <c r="C70">
        <v>0.30426999999999998</v>
      </c>
      <c r="D70">
        <v>36.039001460000001</v>
      </c>
      <c r="E70">
        <v>0.25280999999999998</v>
      </c>
      <c r="F70">
        <v>37.26499939</v>
      </c>
      <c r="G70">
        <v>0.57779997999999999</v>
      </c>
      <c r="H70">
        <v>31.943000789999999</v>
      </c>
      <c r="J70" s="2">
        <f>TREND(Calibration!$A$2:$A$4,Calibration!$B$2:$B$4,C70)</f>
        <v>321.88990854001372</v>
      </c>
      <c r="K70" s="2">
        <f>TREND(Calibration!$A$2:$A$4,Calibration!$C$2:$C$4,E70)</f>
        <v>457.27624909946462</v>
      </c>
      <c r="L70" s="2">
        <f>TREND(Calibration!$A$2:$A$4,Calibration!$D$2:$D$4,G70)</f>
        <v>422.38735961336062</v>
      </c>
    </row>
    <row r="71" spans="1:12" x14ac:dyDescent="0.25">
      <c r="A71">
        <v>344528</v>
      </c>
      <c r="B71">
        <v>15.07699966</v>
      </c>
      <c r="C71">
        <v>0.30491998999999997</v>
      </c>
      <c r="D71">
        <v>36.039001460000001</v>
      </c>
      <c r="E71">
        <v>0.25253998999999999</v>
      </c>
      <c r="F71">
        <v>37.277999880000003</v>
      </c>
      <c r="G71">
        <v>0.57679999000000004</v>
      </c>
      <c r="H71">
        <v>31.96299934</v>
      </c>
      <c r="J71" s="2">
        <f>TREND(Calibration!$A$2:$A$4,Calibration!$B$2:$B$4,C71)</f>
        <v>324.76449235783616</v>
      </c>
      <c r="K71" s="2">
        <f>TREND(Calibration!$A$2:$A$4,Calibration!$C$2:$C$4,E71)</f>
        <v>455.16838267571711</v>
      </c>
      <c r="L71" s="2">
        <f>TREND(Calibration!$A$2:$A$4,Calibration!$D$2:$D$4,G71)</f>
        <v>421.67868128159409</v>
      </c>
    </row>
    <row r="72" spans="1:12" x14ac:dyDescent="0.25">
      <c r="A72">
        <v>349526</v>
      </c>
      <c r="B72">
        <v>14.95699978</v>
      </c>
      <c r="C72">
        <v>0.30368000000000001</v>
      </c>
      <c r="D72">
        <v>36.04499817</v>
      </c>
      <c r="E72">
        <v>0.25216000999999999</v>
      </c>
      <c r="F72">
        <v>37.275001529999997</v>
      </c>
      <c r="G72">
        <v>0.57620000999999998</v>
      </c>
      <c r="H72">
        <v>31.975000380000001</v>
      </c>
      <c r="J72" s="2">
        <f>TREND(Calibration!$A$2:$A$4,Calibration!$B$2:$B$4,C72)</f>
        <v>319.28063077802472</v>
      </c>
      <c r="K72" s="2">
        <f>TREND(Calibration!$A$2:$A$4,Calibration!$C$2:$C$4,E72)</f>
        <v>452.20202186057827</v>
      </c>
      <c r="L72" s="2">
        <f>TREND(Calibration!$A$2:$A$4,Calibration!$D$2:$D$4,G72)</f>
        <v>421.25348420412996</v>
      </c>
    </row>
    <row r="73" spans="1:12" x14ac:dyDescent="0.25">
      <c r="A73">
        <v>354526</v>
      </c>
      <c r="B73">
        <v>14.914999959999999</v>
      </c>
      <c r="C73">
        <v>0.30303001000000002</v>
      </c>
      <c r="D73">
        <v>36.022998809999997</v>
      </c>
      <c r="E73">
        <v>0.25184000000000001</v>
      </c>
      <c r="F73">
        <v>37.326000209999997</v>
      </c>
      <c r="G73">
        <v>0.58109999000000001</v>
      </c>
      <c r="H73">
        <v>31.98800087</v>
      </c>
      <c r="J73" s="2">
        <f>TREND(Calibration!$A$2:$A$4,Calibration!$B$2:$B$4,C73)</f>
        <v>316.40604696020227</v>
      </c>
      <c r="K73" s="2">
        <f>TREND(Calibration!$A$2:$A$4,Calibration!$C$2:$C$4,E73)</f>
        <v>449.70382425951379</v>
      </c>
      <c r="L73" s="2">
        <f>TREND(Calibration!$A$2:$A$4,Calibration!$D$2:$D$4,G73)</f>
        <v>424.72602858166323</v>
      </c>
    </row>
    <row r="74" spans="1:12" x14ac:dyDescent="0.25">
      <c r="A74">
        <v>359526</v>
      </c>
      <c r="B74">
        <v>14.92399979</v>
      </c>
      <c r="C74">
        <v>0.30325001000000001</v>
      </c>
      <c r="D74">
        <v>36.011001589999999</v>
      </c>
      <c r="E74">
        <v>0.25189</v>
      </c>
      <c r="F74">
        <v>37.323001859999998</v>
      </c>
      <c r="G74">
        <v>0.58649998999999997</v>
      </c>
      <c r="H74">
        <v>32.011001589999999</v>
      </c>
      <c r="J74" s="2">
        <f>TREND(Calibration!$A$2:$A$4,Calibration!$B$2:$B$4,C74)</f>
        <v>317.37899799009642</v>
      </c>
      <c r="K74" s="2">
        <f>TREND(Calibration!$A$2:$A$4,Calibration!$C$2:$C$4,E74)</f>
        <v>450.09415543683099</v>
      </c>
      <c r="L74" s="2">
        <f>TREND(Calibration!$A$2:$A$4,Calibration!$D$2:$D$4,G74)</f>
        <v>428.55292984221524</v>
      </c>
    </row>
    <row r="75" spans="1:12" x14ac:dyDescent="0.25">
      <c r="A75">
        <v>364526</v>
      </c>
      <c r="B75">
        <v>14.975999829999999</v>
      </c>
      <c r="C75">
        <v>0.30292001000000002</v>
      </c>
      <c r="D75">
        <v>36.020000459999999</v>
      </c>
      <c r="E75">
        <v>0.25222</v>
      </c>
      <c r="F75">
        <v>37.312999730000001</v>
      </c>
      <c r="G75">
        <v>0.58649998999999997</v>
      </c>
      <c r="H75">
        <v>31.97900009</v>
      </c>
      <c r="J75" s="2">
        <f>TREND(Calibration!$A$2:$A$4,Calibration!$B$2:$B$4,C75)</f>
        <v>315.91957144525509</v>
      </c>
      <c r="K75" s="2">
        <f>TREND(Calibration!$A$2:$A$4,Calibration!$C$2:$C$4,E75)</f>
        <v>452.67034120712333</v>
      </c>
      <c r="L75" s="2">
        <f>TREND(Calibration!$A$2:$A$4,Calibration!$D$2:$D$4,G75)</f>
        <v>428.55292984221524</v>
      </c>
    </row>
    <row r="76" spans="1:12" x14ac:dyDescent="0.25">
      <c r="A76">
        <v>369589</v>
      </c>
      <c r="B76">
        <v>15.024999619999999</v>
      </c>
      <c r="C76">
        <v>0.30487001000000002</v>
      </c>
      <c r="D76">
        <v>36.0359993</v>
      </c>
      <c r="E76">
        <v>0.25227000999999999</v>
      </c>
      <c r="F76">
        <v>37.351001740000001</v>
      </c>
      <c r="G76">
        <v>0.59890001999999998</v>
      </c>
      <c r="H76">
        <v>31.96299934</v>
      </c>
      <c r="J76" s="2">
        <f>TREND(Calibration!$A$2:$A$4,Calibration!$B$2:$B$4,C76)</f>
        <v>324.54345557386318</v>
      </c>
      <c r="K76" s="2">
        <f>TREND(Calibration!$A$2:$A$4,Calibration!$C$2:$C$4,E76)</f>
        <v>453.06075045067587</v>
      </c>
      <c r="L76" s="2">
        <f>TREND(Calibration!$A$2:$A$4,Calibration!$D$2:$D$4,G76)</f>
        <v>437.34065029367497</v>
      </c>
    </row>
    <row r="77" spans="1:12" x14ac:dyDescent="0.25">
      <c r="A77">
        <v>374527</v>
      </c>
      <c r="B77">
        <v>15.03100014</v>
      </c>
      <c r="C77">
        <v>0.30476001000000003</v>
      </c>
      <c r="D77">
        <v>36.016998289999997</v>
      </c>
      <c r="E77">
        <v>0.25242998999999999</v>
      </c>
      <c r="F77">
        <v>37.275001529999997</v>
      </c>
      <c r="G77">
        <v>0.59350002000000002</v>
      </c>
      <c r="H77">
        <v>31.995000839999999</v>
      </c>
      <c r="J77" s="2">
        <f>TREND(Calibration!$A$2:$A$4,Calibration!$B$2:$B$4,C77)</f>
        <v>324.056980058916</v>
      </c>
      <c r="K77" s="2">
        <f>TREND(Calibration!$A$2:$A$4,Calibration!$C$2:$C$4,E77)</f>
        <v>454.30965408561951</v>
      </c>
      <c r="L77" s="2">
        <f>TREND(Calibration!$A$2:$A$4,Calibration!$D$2:$D$4,G77)</f>
        <v>433.51374903312302</v>
      </c>
    </row>
    <row r="78" spans="1:12" x14ac:dyDescent="0.25">
      <c r="A78">
        <v>379526</v>
      </c>
      <c r="B78">
        <v>15.06700039</v>
      </c>
      <c r="C78">
        <v>0.30459999999999998</v>
      </c>
      <c r="D78">
        <v>35.944000240000001</v>
      </c>
      <c r="E78">
        <v>0.25280999999999998</v>
      </c>
      <c r="F78">
        <v>37.306999210000001</v>
      </c>
      <c r="G78">
        <v>0.59399997999999998</v>
      </c>
      <c r="H78">
        <v>32.007999419999997</v>
      </c>
      <c r="J78" s="2">
        <f>TREND(Calibration!$A$2:$A$4,Calibration!$B$2:$B$4,C78)</f>
        <v>323.34933508485506</v>
      </c>
      <c r="K78" s="2">
        <f>TREND(Calibration!$A$2:$A$4,Calibration!$C$2:$C$4,E78)</f>
        <v>457.27624909946462</v>
      </c>
      <c r="L78" s="2">
        <f>TREND(Calibration!$A$2:$A$4,Calibration!$D$2:$D$4,G78)</f>
        <v>433.86806339501658</v>
      </c>
    </row>
    <row r="79" spans="1:12" x14ac:dyDescent="0.25">
      <c r="A79">
        <v>384553</v>
      </c>
      <c r="B79">
        <v>15.057000159999999</v>
      </c>
      <c r="C79">
        <v>0.30487001000000002</v>
      </c>
      <c r="D79">
        <v>36.041999820000001</v>
      </c>
      <c r="E79">
        <v>0.25345999000000002</v>
      </c>
      <c r="F79">
        <v>37.332000729999997</v>
      </c>
      <c r="G79">
        <v>0.59670000999999995</v>
      </c>
      <c r="H79">
        <v>31.92700005</v>
      </c>
      <c r="J79" s="2">
        <f>TREND(Calibration!$A$2:$A$4,Calibration!$B$2:$B$4,C79)</f>
        <v>324.54345557386318</v>
      </c>
      <c r="K79" s="2">
        <f>TREND(Calibration!$A$2:$A$4,Calibration!$C$2:$C$4,E79)</f>
        <v>462.3504763383512</v>
      </c>
      <c r="L79" s="2">
        <f>TREND(Calibration!$A$2:$A$4,Calibration!$D$2:$D$4,G79)</f>
        <v>435.78153528585511</v>
      </c>
    </row>
    <row r="80" spans="1:12" x14ac:dyDescent="0.25">
      <c r="A80">
        <v>389527</v>
      </c>
      <c r="B80">
        <v>14.960000040000001</v>
      </c>
      <c r="C80">
        <v>0.30579001</v>
      </c>
      <c r="D80">
        <v>36.006999970000003</v>
      </c>
      <c r="E80">
        <v>0.25415999</v>
      </c>
      <c r="F80">
        <v>37.256000520000001</v>
      </c>
      <c r="G80">
        <v>0.58810001999999995</v>
      </c>
      <c r="H80">
        <v>31.917999269999999</v>
      </c>
      <c r="J80" s="2">
        <f>TREND(Calibration!$A$2:$A$4,Calibration!$B$2:$B$4,C80)</f>
        <v>328.61215988069353</v>
      </c>
      <c r="K80" s="2">
        <f>TREND(Calibration!$A$2:$A$4,Calibration!$C$2:$C$4,E80)</f>
        <v>467.81511282078986</v>
      </c>
      <c r="L80" s="2">
        <f>TREND(Calibration!$A$2:$A$4,Calibration!$D$2:$D$4,G80)</f>
        <v>429.68684777257096</v>
      </c>
    </row>
    <row r="81" spans="1:12" x14ac:dyDescent="0.25">
      <c r="A81">
        <v>394527</v>
      </c>
      <c r="B81">
        <v>14.90499973</v>
      </c>
      <c r="C81">
        <v>0.30572999000000001</v>
      </c>
      <c r="D81">
        <v>36.004001619999997</v>
      </c>
      <c r="E81">
        <v>0.25481000999999998</v>
      </c>
      <c r="F81">
        <v>37.275001529999997</v>
      </c>
      <c r="G81">
        <v>0.59840000000000004</v>
      </c>
      <c r="H81">
        <v>31.955999370000001</v>
      </c>
      <c r="J81" s="2">
        <f>TREND(Calibration!$A$2:$A$4,Calibration!$B$2:$B$4,C81)</f>
        <v>328.34672114971977</v>
      </c>
      <c r="K81" s="2">
        <f>TREND(Calibration!$A$2:$A$4,Calibration!$C$2:$C$4,E81)</f>
        <v>472.88957425838225</v>
      </c>
      <c r="L81" s="2">
        <f>TREND(Calibration!$A$2:$A$4,Calibration!$D$2:$D$4,G81)</f>
        <v>436.98629341065629</v>
      </c>
    </row>
    <row r="82" spans="1:12" x14ac:dyDescent="0.25">
      <c r="A82">
        <v>399526</v>
      </c>
      <c r="B82">
        <v>14.81700039</v>
      </c>
      <c r="C82">
        <v>0.30610999</v>
      </c>
      <c r="D82">
        <v>36.016998289999997</v>
      </c>
      <c r="E82">
        <v>0.25686999999999999</v>
      </c>
      <c r="F82">
        <v>37.284999849999998</v>
      </c>
      <c r="G82">
        <v>0.60000001999999997</v>
      </c>
      <c r="H82">
        <v>31.950000760000002</v>
      </c>
      <c r="J82" s="2">
        <f>TREND(Calibration!$A$2:$A$4,Calibration!$B$2:$B$4,C82)</f>
        <v>330.02727292862778</v>
      </c>
      <c r="K82" s="2">
        <f>TREND(Calibration!$A$2:$A$4,Calibration!$C$2:$C$4,E82)</f>
        <v>488.97114069760983</v>
      </c>
      <c r="L82" s="2">
        <f>TREND(Calibration!$A$2:$A$4,Calibration!$D$2:$D$4,G82)</f>
        <v>438.12020425415778</v>
      </c>
    </row>
    <row r="83" spans="1:12" x14ac:dyDescent="0.25">
      <c r="A83">
        <v>404526</v>
      </c>
      <c r="B83">
        <v>14.79800034</v>
      </c>
      <c r="C83">
        <v>0.30465001000000003</v>
      </c>
      <c r="D83">
        <v>36.011001589999999</v>
      </c>
      <c r="E83">
        <v>0.25681000999999998</v>
      </c>
      <c r="F83">
        <v>37.287998199999997</v>
      </c>
      <c r="G83">
        <v>0.59780001999999999</v>
      </c>
      <c r="H83">
        <v>31.97900009</v>
      </c>
      <c r="J83" s="2">
        <f>TREND(Calibration!$A$2:$A$4,Calibration!$B$2:$B$4,C83)</f>
        <v>323.57050454396904</v>
      </c>
      <c r="K83" s="2">
        <f>TREND(Calibration!$A$2:$A$4,Calibration!$C$2:$C$4,E83)</f>
        <v>488.50282135106454</v>
      </c>
      <c r="L83" s="2">
        <f>TREND(Calibration!$A$2:$A$4,Calibration!$D$2:$D$4,G83)</f>
        <v>436.56109633319215</v>
      </c>
    </row>
    <row r="84" spans="1:12" x14ac:dyDescent="0.25">
      <c r="A84">
        <v>409527</v>
      </c>
      <c r="B84">
        <v>14.803999900000001</v>
      </c>
      <c r="C84">
        <v>0.30140999000000002</v>
      </c>
      <c r="D84">
        <v>35.981998439999998</v>
      </c>
      <c r="E84">
        <v>0.25681000999999998</v>
      </c>
      <c r="F84">
        <v>37.284999849999998</v>
      </c>
      <c r="G84">
        <v>0.59670000999999995</v>
      </c>
      <c r="H84">
        <v>31.930999759999999</v>
      </c>
      <c r="J84" s="2">
        <f>TREND(Calibration!$A$2:$A$4,Calibration!$B$2:$B$4,C84)</f>
        <v>309.24150092634181</v>
      </c>
      <c r="K84" s="2">
        <f>TREND(Calibration!$A$2:$A$4,Calibration!$C$2:$C$4,E84)</f>
        <v>488.50282135106454</v>
      </c>
      <c r="L84" s="2">
        <f>TREND(Calibration!$A$2:$A$4,Calibration!$D$2:$D$4,G84)</f>
        <v>435.78153528585511</v>
      </c>
    </row>
    <row r="85" spans="1:12" x14ac:dyDescent="0.25">
      <c r="A85">
        <v>414526</v>
      </c>
      <c r="B85">
        <v>14.84000015</v>
      </c>
      <c r="C85">
        <v>0.30579001</v>
      </c>
      <c r="D85">
        <v>36.011001589999999</v>
      </c>
      <c r="E85">
        <v>0.25707998999999998</v>
      </c>
      <c r="F85">
        <v>37.287998199999997</v>
      </c>
      <c r="G85">
        <v>0.60049998999999998</v>
      </c>
      <c r="H85">
        <v>31.9109993</v>
      </c>
      <c r="J85" s="2">
        <f>TREND(Calibration!$A$2:$A$4,Calibration!$B$2:$B$4,C85)</f>
        <v>328.61215988069353</v>
      </c>
      <c r="K85" s="2">
        <f>TREND(Calibration!$A$2:$A$4,Calibration!$C$2:$C$4,E85)</f>
        <v>490.61045357610578</v>
      </c>
      <c r="L85" s="2">
        <f>TREND(Calibration!$A$2:$A$4,Calibration!$D$2:$D$4,G85)</f>
        <v>438.47452570290562</v>
      </c>
    </row>
    <row r="86" spans="1:12" x14ac:dyDescent="0.25">
      <c r="A86">
        <v>419526</v>
      </c>
      <c r="B86">
        <v>14.9659996</v>
      </c>
      <c r="C86">
        <v>0.30351999000000002</v>
      </c>
      <c r="D86">
        <v>36.039001460000001</v>
      </c>
      <c r="E86">
        <v>0.25746000000000002</v>
      </c>
      <c r="F86">
        <v>37.275001529999997</v>
      </c>
      <c r="G86">
        <v>0.60270000000000001</v>
      </c>
      <c r="H86">
        <v>31.92700005</v>
      </c>
      <c r="J86" s="2">
        <f>TREND(Calibration!$A$2:$A$4,Calibration!$B$2:$B$4,C86)</f>
        <v>318.572985803964</v>
      </c>
      <c r="K86" s="2">
        <f>TREND(Calibration!$A$2:$A$4,Calibration!$C$2:$C$4,E86)</f>
        <v>493.57704858995135</v>
      </c>
      <c r="L86" s="2">
        <f>TREND(Calibration!$A$2:$A$4,Calibration!$D$2:$D$4,G86)</f>
        <v>440.03364071072542</v>
      </c>
    </row>
    <row r="87" spans="1:12" x14ac:dyDescent="0.25">
      <c r="A87">
        <v>424526</v>
      </c>
      <c r="B87">
        <v>15.09599972</v>
      </c>
      <c r="C87">
        <v>0.30357000000000001</v>
      </c>
      <c r="D87">
        <v>36.011001589999999</v>
      </c>
      <c r="E87">
        <v>0.25806001000000001</v>
      </c>
      <c r="F87">
        <v>37.271999360000002</v>
      </c>
      <c r="G87">
        <v>0.6038</v>
      </c>
      <c r="H87">
        <v>31.9109993</v>
      </c>
      <c r="J87" s="2">
        <f>TREND(Calibration!$A$2:$A$4,Calibration!$B$2:$B$4,C87)</f>
        <v>318.79415526307753</v>
      </c>
      <c r="K87" s="2">
        <f>TREND(Calibration!$A$2:$A$4,Calibration!$C$2:$C$4,E87)</f>
        <v>498.26110078399142</v>
      </c>
      <c r="L87" s="2">
        <f>TREND(Calibration!$A$2:$A$4,Calibration!$D$2:$D$4,G87)</f>
        <v>440.81319467120824</v>
      </c>
    </row>
    <row r="88" spans="1:12" x14ac:dyDescent="0.25">
      <c r="A88">
        <v>429526</v>
      </c>
      <c r="B88">
        <v>15.17700005</v>
      </c>
      <c r="C88">
        <v>0.30362001</v>
      </c>
      <c r="D88">
        <v>36.022998809999997</v>
      </c>
      <c r="E88">
        <v>0.25806001000000001</v>
      </c>
      <c r="F88">
        <v>37.271999360000002</v>
      </c>
      <c r="G88">
        <v>0.60320001999999995</v>
      </c>
      <c r="H88">
        <v>31.905000690000001</v>
      </c>
      <c r="J88" s="2">
        <f>TREND(Calibration!$A$2:$A$4,Calibration!$B$2:$B$4,C88)</f>
        <v>319.01532472219128</v>
      </c>
      <c r="K88" s="2">
        <f>TREND(Calibration!$A$2:$A$4,Calibration!$C$2:$C$4,E88)</f>
        <v>498.26110078399142</v>
      </c>
      <c r="L88" s="2">
        <f>TREND(Calibration!$A$2:$A$4,Calibration!$D$2:$D$4,G88)</f>
        <v>440.3879975937441</v>
      </c>
    </row>
    <row r="89" spans="1:12" x14ac:dyDescent="0.25">
      <c r="A89">
        <v>434526</v>
      </c>
      <c r="B89">
        <v>15.17700005</v>
      </c>
      <c r="C89">
        <v>0.29956999000000001</v>
      </c>
      <c r="D89">
        <v>36.033000950000002</v>
      </c>
      <c r="E89">
        <v>0.25795001000000001</v>
      </c>
      <c r="F89">
        <v>37.271999360000002</v>
      </c>
      <c r="G89">
        <v>0.59840000000000004</v>
      </c>
      <c r="H89">
        <v>31.905000690000001</v>
      </c>
      <c r="J89" s="2">
        <f>TREND(Calibration!$A$2:$A$4,Calibration!$B$2:$B$4,C89)</f>
        <v>301.1040923126809</v>
      </c>
      <c r="K89" s="2">
        <f>TREND(Calibration!$A$2:$A$4,Calibration!$C$2:$C$4,E89)</f>
        <v>497.40237219389383</v>
      </c>
      <c r="L89" s="2">
        <f>TREND(Calibration!$A$2:$A$4,Calibration!$D$2:$D$4,G89)</f>
        <v>436.98629341065629</v>
      </c>
    </row>
    <row r="90" spans="1:12" x14ac:dyDescent="0.25">
      <c r="A90">
        <v>439526</v>
      </c>
      <c r="B90">
        <v>15.11900043</v>
      </c>
      <c r="C90">
        <v>0.30237999999999998</v>
      </c>
      <c r="D90">
        <v>36.011001589999999</v>
      </c>
      <c r="E90">
        <v>0.25842999999999999</v>
      </c>
      <c r="F90">
        <v>37.312999730000001</v>
      </c>
      <c r="G90">
        <v>0.60699999000000004</v>
      </c>
      <c r="H90">
        <v>31.865999219999999</v>
      </c>
      <c r="J90" s="2">
        <f>TREND(Calibration!$A$2:$A$4,Calibration!$B$2:$B$4,C90)</f>
        <v>313.53137469228591</v>
      </c>
      <c r="K90" s="2">
        <f>TREND(Calibration!$A$2:$A$4,Calibration!$C$2:$C$4,E90)</f>
        <v>501.14947342990195</v>
      </c>
      <c r="L90" s="2">
        <f>TREND(Calibration!$A$2:$A$4,Calibration!$D$2:$D$4,G90)</f>
        <v>443.08098092394044</v>
      </c>
    </row>
    <row r="91" spans="1:12" x14ac:dyDescent="0.25">
      <c r="A91">
        <v>444608</v>
      </c>
      <c r="B91">
        <v>15.041000370000001</v>
      </c>
      <c r="C91">
        <v>0.30188999</v>
      </c>
      <c r="D91">
        <v>36.0359993</v>
      </c>
      <c r="E91">
        <v>0.25876000999999998</v>
      </c>
      <c r="F91">
        <v>37.26499939</v>
      </c>
      <c r="G91">
        <v>0.60479998999999995</v>
      </c>
      <c r="H91">
        <v>31.888999940000001</v>
      </c>
      <c r="J91" s="2">
        <f>TREND(Calibration!$A$2:$A$4,Calibration!$B$2:$B$4,C91)</f>
        <v>311.36430317338386</v>
      </c>
      <c r="K91" s="2">
        <f>TREND(Calibration!$A$2:$A$4,Calibration!$C$2:$C$4,E91)</f>
        <v>503.72573726642986</v>
      </c>
      <c r="L91" s="2">
        <f>TREND(Calibration!$A$2:$A$4,Calibration!$D$2:$D$4,G91)</f>
        <v>441.52187300297476</v>
      </c>
    </row>
    <row r="92" spans="1:12" x14ac:dyDescent="0.25">
      <c r="A92">
        <v>449526</v>
      </c>
      <c r="B92">
        <v>14.960000040000001</v>
      </c>
      <c r="C92">
        <v>0.29697999000000003</v>
      </c>
      <c r="D92">
        <v>36.02999878</v>
      </c>
      <c r="E92">
        <v>0.25799999000000001</v>
      </c>
      <c r="F92">
        <v>37.269001009999997</v>
      </c>
      <c r="G92">
        <v>0.60479998999999995</v>
      </c>
      <c r="H92">
        <v>31.915000920000001</v>
      </c>
      <c r="J92" s="2">
        <f>TREND(Calibration!$A$2:$A$4,Calibration!$B$2:$B$4,C92)</f>
        <v>289.6498051880169</v>
      </c>
      <c r="K92" s="2">
        <f>TREND(Calibration!$A$2:$A$4,Calibration!$C$2:$C$4,E92)</f>
        <v>497.79254723873987</v>
      </c>
      <c r="L92" s="2">
        <f>TREND(Calibration!$A$2:$A$4,Calibration!$D$2:$D$4,G92)</f>
        <v>441.52187300297476</v>
      </c>
    </row>
    <row r="93" spans="1:12" x14ac:dyDescent="0.25">
      <c r="A93">
        <v>454534</v>
      </c>
      <c r="B93">
        <v>14.93999958</v>
      </c>
      <c r="C93">
        <v>0.29859998999999998</v>
      </c>
      <c r="D93">
        <v>35.98500061</v>
      </c>
      <c r="E93">
        <v>0.25773001000000001</v>
      </c>
      <c r="F93">
        <v>37.310001370000002</v>
      </c>
      <c r="G93">
        <v>0.61729997000000003</v>
      </c>
      <c r="H93">
        <v>31.875999449999998</v>
      </c>
      <c r="J93" s="2">
        <f>TREND(Calibration!$A$2:$A$4,Calibration!$B$2:$B$4,C93)</f>
        <v>296.81426277178343</v>
      </c>
      <c r="K93" s="2">
        <f>TREND(Calibration!$A$2:$A$4,Calibration!$C$2:$C$4,E93)</f>
        <v>495.68491501369886</v>
      </c>
      <c r="L93" s="2">
        <f>TREND(Calibration!$A$2:$A$4,Calibration!$D$2:$D$4,G93)</f>
        <v>450.38042656202572</v>
      </c>
    </row>
    <row r="94" spans="1:12" x14ac:dyDescent="0.25">
      <c r="A94">
        <v>459531</v>
      </c>
      <c r="B94">
        <v>14.92700005</v>
      </c>
      <c r="C94">
        <v>0.30168</v>
      </c>
      <c r="D94">
        <v>36.004001619999997</v>
      </c>
      <c r="E94">
        <v>0.25740998999999998</v>
      </c>
      <c r="F94">
        <v>37.310001370000002</v>
      </c>
      <c r="G94">
        <v>0.62269998000000004</v>
      </c>
      <c r="H94">
        <v>31.888999940000001</v>
      </c>
      <c r="J94" s="2">
        <f>TREND(Calibration!$A$2:$A$4,Calibration!$B$2:$B$4,C94)</f>
        <v>310.43562141534971</v>
      </c>
      <c r="K94" s="2">
        <f>TREND(Calibration!$A$2:$A$4,Calibration!$C$2:$C$4,E94)</f>
        <v>493.18663934639835</v>
      </c>
      <c r="L94" s="2">
        <f>TREND(Calibration!$A$2:$A$4,Calibration!$D$2:$D$4,G94)</f>
        <v>454.20733490943189</v>
      </c>
    </row>
    <row r="95" spans="1:12" x14ac:dyDescent="0.25">
      <c r="A95">
        <v>464526</v>
      </c>
      <c r="B95">
        <v>14.93999958</v>
      </c>
      <c r="C95">
        <v>0.30410999</v>
      </c>
      <c r="D95">
        <v>36.013999939999998</v>
      </c>
      <c r="E95">
        <v>0.25681000999999998</v>
      </c>
      <c r="F95">
        <v>37.25</v>
      </c>
      <c r="G95">
        <v>0.61510003000000002</v>
      </c>
      <c r="H95">
        <v>31.915000920000001</v>
      </c>
      <c r="J95" s="2">
        <f>TREND(Calibration!$A$2:$A$4,Calibration!$B$2:$B$4,C95)</f>
        <v>321.18226356595301</v>
      </c>
      <c r="K95" s="2">
        <f>TREND(Calibration!$A$2:$A$4,Calibration!$C$2:$C$4,E95)</f>
        <v>488.50282135106454</v>
      </c>
      <c r="L95" s="2">
        <f>TREND(Calibration!$A$2:$A$4,Calibration!$D$2:$D$4,G95)</f>
        <v>448.82136116218516</v>
      </c>
    </row>
    <row r="96" spans="1:12" x14ac:dyDescent="0.25">
      <c r="A96">
        <v>469528</v>
      </c>
      <c r="B96">
        <v>14.975999829999999</v>
      </c>
      <c r="C96">
        <v>0.30491998999999997</v>
      </c>
      <c r="D96">
        <v>36.006999970000003</v>
      </c>
      <c r="E96">
        <v>0.25681000999999998</v>
      </c>
      <c r="F96">
        <v>37.258998869999999</v>
      </c>
      <c r="G96">
        <v>0.61669998999999998</v>
      </c>
      <c r="H96">
        <v>31.915000920000001</v>
      </c>
      <c r="J96" s="2">
        <f>TREND(Calibration!$A$2:$A$4,Calibration!$B$2:$B$4,C96)</f>
        <v>324.76449235783616</v>
      </c>
      <c r="K96" s="2">
        <f>TREND(Calibration!$A$2:$A$4,Calibration!$C$2:$C$4,E96)</f>
        <v>488.50282135106454</v>
      </c>
      <c r="L96" s="2">
        <f>TREND(Calibration!$A$2:$A$4,Calibration!$D$2:$D$4,G96)</f>
        <v>449.95522948456158</v>
      </c>
    </row>
    <row r="97" spans="1:12" x14ac:dyDescent="0.25">
      <c r="A97">
        <v>474526</v>
      </c>
      <c r="B97">
        <v>15.07699966</v>
      </c>
      <c r="C97">
        <v>0.30114001000000001</v>
      </c>
      <c r="D97">
        <v>36.006999970000003</v>
      </c>
      <c r="E97">
        <v>0.25611001</v>
      </c>
      <c r="F97">
        <v>37.291000369999999</v>
      </c>
      <c r="G97">
        <v>0.62970000999999998</v>
      </c>
      <c r="H97">
        <v>31.958999630000001</v>
      </c>
      <c r="J97" s="2">
        <f>TREND(Calibration!$A$2:$A$4,Calibration!$B$2:$B$4,C97)</f>
        <v>308.04751311247446</v>
      </c>
      <c r="K97" s="2">
        <f>TREND(Calibration!$A$2:$A$4,Calibration!$C$2:$C$4,E97)</f>
        <v>483.0381848686261</v>
      </c>
      <c r="L97" s="2">
        <f>TREND(Calibration!$A$2:$A$4,Calibration!$D$2:$D$4,G97)</f>
        <v>459.16815410033962</v>
      </c>
    </row>
    <row r="98" spans="1:12" x14ac:dyDescent="0.25">
      <c r="A98">
        <v>479658</v>
      </c>
      <c r="B98">
        <v>15.180999760000001</v>
      </c>
      <c r="C98">
        <v>0.30048998999999998</v>
      </c>
      <c r="D98">
        <v>36.006999970000003</v>
      </c>
      <c r="E98">
        <v>0.25611001</v>
      </c>
      <c r="F98">
        <v>37.332000729999997</v>
      </c>
      <c r="G98">
        <v>0.63510001000000005</v>
      </c>
      <c r="H98">
        <v>31.958999630000001</v>
      </c>
      <c r="J98" s="2">
        <f>TREND(Calibration!$A$2:$A$4,Calibration!$B$2:$B$4,C98)</f>
        <v>305.17279661951125</v>
      </c>
      <c r="K98" s="2">
        <f>TREND(Calibration!$A$2:$A$4,Calibration!$C$2:$C$4,E98)</f>
        <v>483.0381848686261</v>
      </c>
      <c r="L98" s="2">
        <f>TREND(Calibration!$A$2:$A$4,Calibration!$D$2:$D$4,G98)</f>
        <v>462.99505536089163</v>
      </c>
    </row>
    <row r="99" spans="1:12" x14ac:dyDescent="0.25">
      <c r="A99">
        <v>484591</v>
      </c>
      <c r="B99">
        <v>15.210000040000001</v>
      </c>
      <c r="C99">
        <v>0.30487001000000002</v>
      </c>
      <c r="D99">
        <v>36.022998809999997</v>
      </c>
      <c r="E99">
        <v>0.25615999</v>
      </c>
      <c r="F99">
        <v>37.316001890000003</v>
      </c>
      <c r="G99">
        <v>0.63940001000000002</v>
      </c>
      <c r="H99">
        <v>31.915000920000001</v>
      </c>
      <c r="J99" s="2">
        <f>TREND(Calibration!$A$2:$A$4,Calibration!$B$2:$B$4,C99)</f>
        <v>324.54345557386318</v>
      </c>
      <c r="K99" s="2">
        <f>TREND(Calibration!$A$2:$A$4,Calibration!$C$2:$C$4,E99)</f>
        <v>483.42835991347215</v>
      </c>
      <c r="L99" s="2">
        <f>TREND(Calibration!$A$2:$A$4,Calibration!$D$2:$D$4,G99)</f>
        <v>466.04240266096082</v>
      </c>
    </row>
    <row r="100" spans="1:12" x14ac:dyDescent="0.25">
      <c r="A100">
        <v>489527</v>
      </c>
      <c r="B100">
        <v>15.184000019999999</v>
      </c>
      <c r="C100">
        <v>0.30579001</v>
      </c>
      <c r="D100">
        <v>36.011001589999999</v>
      </c>
      <c r="E100">
        <v>0.25675999999999999</v>
      </c>
      <c r="F100">
        <v>37.230998990000003</v>
      </c>
      <c r="G100">
        <v>0.61940002000000005</v>
      </c>
      <c r="H100">
        <v>31.86000061</v>
      </c>
      <c r="J100" s="2">
        <f>TREND(Calibration!$A$2:$A$4,Calibration!$B$2:$B$4,C100)</f>
        <v>328.61215988069353</v>
      </c>
      <c r="K100" s="2">
        <f>TREND(Calibration!$A$2:$A$4,Calibration!$C$2:$C$4,E100)</f>
        <v>488.11241210751223</v>
      </c>
      <c r="L100" s="2">
        <f>TREND(Calibration!$A$2:$A$4,Calibration!$D$2:$D$4,G100)</f>
        <v>451.86870137540018</v>
      </c>
    </row>
    <row r="101" spans="1:12" x14ac:dyDescent="0.25">
      <c r="A101">
        <v>494526</v>
      </c>
      <c r="B101">
        <v>15.17099953</v>
      </c>
      <c r="C101">
        <v>0.30643999999999999</v>
      </c>
      <c r="D101">
        <v>35.957000729999997</v>
      </c>
      <c r="E101">
        <v>0.25740998999999998</v>
      </c>
      <c r="F101">
        <v>37.293998719999998</v>
      </c>
      <c r="G101">
        <v>0.63080000999999997</v>
      </c>
      <c r="H101">
        <v>31.934000019999999</v>
      </c>
      <c r="J101" s="2">
        <f>TREND(Calibration!$A$2:$A$4,Calibration!$B$2:$B$4,C101)</f>
        <v>331.48674369851597</v>
      </c>
      <c r="K101" s="2">
        <f>TREND(Calibration!$A$2:$A$4,Calibration!$C$2:$C$4,E101)</f>
        <v>493.18663934639835</v>
      </c>
      <c r="L101" s="2">
        <f>TREND(Calibration!$A$2:$A$4,Calibration!$D$2:$D$4,G101)</f>
        <v>459.94770806082238</v>
      </c>
    </row>
    <row r="102" spans="1:12" x14ac:dyDescent="0.25">
      <c r="A102">
        <v>499533</v>
      </c>
      <c r="B102">
        <v>15.102999690000001</v>
      </c>
      <c r="C102">
        <v>0.30519000000000002</v>
      </c>
      <c r="D102">
        <v>35.959999080000003</v>
      </c>
      <c r="E102">
        <v>0.25842999999999999</v>
      </c>
      <c r="F102">
        <v>37.316001890000003</v>
      </c>
      <c r="G102">
        <v>0.64259999999999995</v>
      </c>
      <c r="H102">
        <v>31.92099953</v>
      </c>
      <c r="J102" s="2">
        <f>TREND(Calibration!$A$2:$A$4,Calibration!$B$2:$B$4,C102)</f>
        <v>325.95861284684429</v>
      </c>
      <c r="K102" s="2">
        <f>TREND(Calibration!$A$2:$A$4,Calibration!$C$2:$C$4,E102)</f>
        <v>501.14947342990195</v>
      </c>
      <c r="L102" s="2">
        <f>TREND(Calibration!$A$2:$A$4,Calibration!$D$2:$D$4,G102)</f>
        <v>468.31018891369297</v>
      </c>
    </row>
    <row r="103" spans="1:12" x14ac:dyDescent="0.25">
      <c r="A103">
        <v>504527</v>
      </c>
      <c r="B103">
        <v>15.03800011</v>
      </c>
      <c r="C103">
        <v>0.30546001</v>
      </c>
      <c r="D103">
        <v>35.944000240000001</v>
      </c>
      <c r="E103">
        <v>0.25871</v>
      </c>
      <c r="F103">
        <v>37.269001009999997</v>
      </c>
      <c r="G103">
        <v>0.64099996999999997</v>
      </c>
      <c r="H103">
        <v>31.9659996</v>
      </c>
      <c r="J103" s="2">
        <f>TREND(Calibration!$A$2:$A$4,Calibration!$B$2:$B$4,C103)</f>
        <v>327.15273333585219</v>
      </c>
      <c r="K103" s="2">
        <f>TREND(Calibration!$A$2:$A$4,Calibration!$C$2:$C$4,E103)</f>
        <v>503.33532802287755</v>
      </c>
      <c r="L103" s="2">
        <f>TREND(Calibration!$A$2:$A$4,Calibration!$D$2:$D$4,G103)</f>
        <v>467.17627098333719</v>
      </c>
    </row>
    <row r="104" spans="1:12" x14ac:dyDescent="0.25">
      <c r="A104">
        <v>509534</v>
      </c>
      <c r="B104">
        <v>14.944000239999999</v>
      </c>
      <c r="C104">
        <v>0.30459999999999998</v>
      </c>
      <c r="D104">
        <v>35.98500061</v>
      </c>
      <c r="E104">
        <v>0.25864999999999999</v>
      </c>
      <c r="F104">
        <v>37.277999880000003</v>
      </c>
      <c r="G104">
        <v>0.63180000000000003</v>
      </c>
      <c r="H104">
        <v>31.875999449999998</v>
      </c>
      <c r="J104" s="2">
        <f>TREND(Calibration!$A$2:$A$4,Calibration!$B$2:$B$4,C104)</f>
        <v>323.34933508485506</v>
      </c>
      <c r="K104" s="2">
        <f>TREND(Calibration!$A$2:$A$4,Calibration!$C$2:$C$4,E104)</f>
        <v>502.86693061009692</v>
      </c>
      <c r="L104" s="2">
        <f>TREND(Calibration!$A$2:$A$4,Calibration!$D$2:$D$4,G104)</f>
        <v>460.65638639258901</v>
      </c>
    </row>
    <row r="105" spans="1:12" x14ac:dyDescent="0.25">
      <c r="A105">
        <v>514526</v>
      </c>
      <c r="B105">
        <v>14.95699978</v>
      </c>
      <c r="C105">
        <v>0.30264999999999997</v>
      </c>
      <c r="D105">
        <v>35.959999080000003</v>
      </c>
      <c r="E105">
        <v>0.25898000999999998</v>
      </c>
      <c r="F105">
        <v>37.280998230000002</v>
      </c>
      <c r="G105">
        <v>0.64209998000000001</v>
      </c>
      <c r="H105">
        <v>31.937000269999999</v>
      </c>
      <c r="J105" s="2">
        <f>TREND(Calibration!$A$2:$A$4,Calibration!$B$2:$B$4,C105)</f>
        <v>314.72545095624696</v>
      </c>
      <c r="K105" s="2">
        <f>TREND(Calibration!$A$2:$A$4,Calibration!$C$2:$C$4,E105)</f>
        <v>505.44319444662506</v>
      </c>
      <c r="L105" s="2">
        <f>TREND(Calibration!$A$2:$A$4,Calibration!$D$2:$D$4,G105)</f>
        <v>467.95583203067423</v>
      </c>
    </row>
    <row r="106" spans="1:12" x14ac:dyDescent="0.25">
      <c r="A106">
        <v>519528</v>
      </c>
      <c r="B106">
        <v>14.914999959999999</v>
      </c>
      <c r="C106">
        <v>0.30243998999999999</v>
      </c>
      <c r="D106">
        <v>35.957000729999997</v>
      </c>
      <c r="E106">
        <v>0.25898000999999998</v>
      </c>
      <c r="F106">
        <v>37.299999239999998</v>
      </c>
      <c r="G106">
        <v>0.64800000000000002</v>
      </c>
      <c r="H106">
        <v>31.947000500000001</v>
      </c>
      <c r="J106" s="2">
        <f>TREND(Calibration!$A$2:$A$4,Calibration!$B$2:$B$4,C106)</f>
        <v>313.79668074811934</v>
      </c>
      <c r="K106" s="2">
        <f>TREND(Calibration!$A$2:$A$4,Calibration!$C$2:$C$4,E106)</f>
        <v>505.44319444662506</v>
      </c>
      <c r="L106" s="2">
        <f>TREND(Calibration!$A$2:$A$4,Calibration!$D$2:$D$4,G106)</f>
        <v>472.13709017424497</v>
      </c>
    </row>
    <row r="107" spans="1:12" x14ac:dyDescent="0.25">
      <c r="A107">
        <v>524527</v>
      </c>
      <c r="B107">
        <v>14.86299992</v>
      </c>
      <c r="C107">
        <v>0.30680998999999998</v>
      </c>
      <c r="D107">
        <v>35.933998109999997</v>
      </c>
      <c r="E107">
        <v>0.25898000999999998</v>
      </c>
      <c r="F107">
        <v>37.323001859999998</v>
      </c>
      <c r="G107">
        <v>0.64529996999999995</v>
      </c>
      <c r="H107">
        <v>31.898000719999999</v>
      </c>
      <c r="J107" s="2">
        <f>TREND(Calibration!$A$2:$A$4,Calibration!$B$2:$B$4,C107)</f>
        <v>333.12302620556397</v>
      </c>
      <c r="K107" s="2">
        <f>TREND(Calibration!$A$2:$A$4,Calibration!$C$2:$C$4,E107)</f>
        <v>505.44319444662506</v>
      </c>
      <c r="L107" s="2">
        <f>TREND(Calibration!$A$2:$A$4,Calibration!$D$2:$D$4,G107)</f>
        <v>470.22361828340638</v>
      </c>
    </row>
    <row r="108" spans="1:12" x14ac:dyDescent="0.25">
      <c r="A108">
        <v>529527</v>
      </c>
      <c r="B108">
        <v>14.89500046</v>
      </c>
      <c r="C108">
        <v>0.30713998999999997</v>
      </c>
      <c r="D108">
        <v>35.965999600000004</v>
      </c>
      <c r="E108">
        <v>0.25973001000000001</v>
      </c>
      <c r="F108">
        <v>37.306999210000001</v>
      </c>
      <c r="G108">
        <v>0.65020001000000005</v>
      </c>
      <c r="H108">
        <v>31.92700005</v>
      </c>
      <c r="J108" s="2">
        <f>TREND(Calibration!$A$2:$A$4,Calibration!$B$2:$B$4,C108)</f>
        <v>334.58245275040531</v>
      </c>
      <c r="K108" s="2">
        <f>TREND(Calibration!$A$2:$A$4,Calibration!$C$2:$C$4,E108)</f>
        <v>511.29816210638114</v>
      </c>
      <c r="L108" s="2">
        <f>TREND(Calibration!$A$2:$A$4,Calibration!$D$2:$D$4,G108)</f>
        <v>473.69620518206483</v>
      </c>
    </row>
    <row r="109" spans="1:12" x14ac:dyDescent="0.25">
      <c r="A109">
        <v>534526</v>
      </c>
      <c r="B109">
        <v>14.94999981</v>
      </c>
      <c r="C109">
        <v>0.30303001000000002</v>
      </c>
      <c r="D109">
        <v>35.957000729999997</v>
      </c>
      <c r="E109">
        <v>0.25999999000000001</v>
      </c>
      <c r="F109">
        <v>37.271999360000002</v>
      </c>
      <c r="G109">
        <v>0.64749997999999997</v>
      </c>
      <c r="H109">
        <v>31.875999449999998</v>
      </c>
      <c r="J109" s="2">
        <f>TREND(Calibration!$A$2:$A$4,Calibration!$B$2:$B$4,C109)</f>
        <v>316.40604696020227</v>
      </c>
      <c r="K109" s="2">
        <f>TREND(Calibration!$A$2:$A$4,Calibration!$C$2:$C$4,E109)</f>
        <v>513.40579433142238</v>
      </c>
      <c r="L109" s="2">
        <f>TREND(Calibration!$A$2:$A$4,Calibration!$D$2:$D$4,G109)</f>
        <v>471.78273329122624</v>
      </c>
    </row>
    <row r="110" spans="1:12" x14ac:dyDescent="0.25">
      <c r="A110">
        <v>539564</v>
      </c>
      <c r="B110">
        <v>15.083000180000001</v>
      </c>
      <c r="C110">
        <v>0.30465001000000003</v>
      </c>
      <c r="D110">
        <v>35.939998629999998</v>
      </c>
      <c r="E110">
        <v>0.25957000000000002</v>
      </c>
      <c r="F110">
        <v>37.289001460000001</v>
      </c>
      <c r="G110">
        <v>0.65240001999999997</v>
      </c>
      <c r="H110">
        <v>31.94799995</v>
      </c>
      <c r="J110" s="2">
        <f>TREND(Calibration!$A$2:$A$4,Calibration!$B$2:$B$4,C110)</f>
        <v>323.57050454396904</v>
      </c>
      <c r="K110" s="2">
        <f>TREND(Calibration!$A$2:$A$4,Calibration!$C$2:$C$4,E110)</f>
        <v>510.04902427273123</v>
      </c>
      <c r="L110" s="2">
        <f>TREND(Calibration!$A$2:$A$4,Calibration!$D$2:$D$4,G110)</f>
        <v>475.25532018988457</v>
      </c>
    </row>
    <row r="111" spans="1:12" x14ac:dyDescent="0.25">
      <c r="A111">
        <v>544526</v>
      </c>
      <c r="B111">
        <v>15.15100002</v>
      </c>
      <c r="C111">
        <v>0.30572999000000001</v>
      </c>
      <c r="D111">
        <v>35.974998470000003</v>
      </c>
      <c r="E111">
        <v>0.25935000000000002</v>
      </c>
      <c r="F111">
        <v>37.291999820000001</v>
      </c>
      <c r="G111">
        <v>0.64749997999999997</v>
      </c>
      <c r="H111">
        <v>31.874000550000002</v>
      </c>
      <c r="J111" s="2">
        <f>TREND(Calibration!$A$2:$A$4,Calibration!$B$2:$B$4,C111)</f>
        <v>328.34672114971977</v>
      </c>
      <c r="K111" s="2">
        <f>TREND(Calibration!$A$2:$A$4,Calibration!$C$2:$C$4,E111)</f>
        <v>508.33156709253603</v>
      </c>
      <c r="L111" s="2">
        <f>TREND(Calibration!$A$2:$A$4,Calibration!$D$2:$D$4,G111)</f>
        <v>471.78273329122624</v>
      </c>
    </row>
    <row r="112" spans="1:12" x14ac:dyDescent="0.25">
      <c r="A112">
        <v>549526</v>
      </c>
      <c r="B112">
        <v>15.2159996</v>
      </c>
      <c r="C112">
        <v>0.30794999000000001</v>
      </c>
      <c r="D112">
        <v>35.962001800000003</v>
      </c>
      <c r="E112">
        <v>0.25962001000000001</v>
      </c>
      <c r="F112">
        <v>37.29499817</v>
      </c>
      <c r="G112">
        <v>0.65939999000000005</v>
      </c>
      <c r="H112">
        <v>31.937999730000001</v>
      </c>
      <c r="J112" s="2">
        <f>TREND(Calibration!$A$2:$A$4,Calibration!$B$2:$B$4,C112)</f>
        <v>338.16468154228892</v>
      </c>
      <c r="K112" s="2">
        <f>TREND(Calibration!$A$2:$A$4,Calibration!$C$2:$C$4,E112)</f>
        <v>510.43943351628354</v>
      </c>
      <c r="L112" s="2">
        <f>TREND(Calibration!$A$2:$A$4,Calibration!$D$2:$D$4,G112)</f>
        <v>480.21609685966729</v>
      </c>
    </row>
    <row r="113" spans="1:12" x14ac:dyDescent="0.25">
      <c r="A113">
        <v>554526</v>
      </c>
      <c r="B113">
        <v>15.163999560000001</v>
      </c>
      <c r="C113">
        <v>0.308</v>
      </c>
      <c r="D113">
        <v>35.974998470000003</v>
      </c>
      <c r="E113">
        <v>0.26006001000000001</v>
      </c>
      <c r="F113">
        <v>37.305000309999997</v>
      </c>
      <c r="G113">
        <v>0.65990000999999998</v>
      </c>
      <c r="H113">
        <v>31.931999210000001</v>
      </c>
      <c r="J113" s="2">
        <f>TREND(Calibration!$A$2:$A$4,Calibration!$B$2:$B$4,C113)</f>
        <v>338.38585100140244</v>
      </c>
      <c r="K113" s="2">
        <f>TREND(Calibration!$A$2:$A$4,Calibration!$C$2:$C$4,E113)</f>
        <v>513.87434787667371</v>
      </c>
      <c r="L113" s="2">
        <f>TREND(Calibration!$A$2:$A$4,Calibration!$D$2:$D$4,G113)</f>
        <v>480.57045374268597</v>
      </c>
    </row>
    <row r="114" spans="1:12" x14ac:dyDescent="0.25">
      <c r="A114">
        <v>559526</v>
      </c>
      <c r="B114">
        <v>15.053999900000001</v>
      </c>
      <c r="C114">
        <v>0.30768001</v>
      </c>
      <c r="D114">
        <v>35.978000639999998</v>
      </c>
      <c r="E114">
        <v>0.25935000000000002</v>
      </c>
      <c r="F114">
        <v>37.289001460000001</v>
      </c>
      <c r="G114">
        <v>0.65399998000000004</v>
      </c>
      <c r="H114">
        <v>31.877000809999998</v>
      </c>
      <c r="J114" s="2">
        <f>TREND(Calibration!$A$2:$A$4,Calibration!$B$2:$B$4,C114)</f>
        <v>336.97069372842134</v>
      </c>
      <c r="K114" s="2">
        <f>TREND(Calibration!$A$2:$A$4,Calibration!$C$2:$C$4,E114)</f>
        <v>508.33156709253603</v>
      </c>
      <c r="L114" s="2">
        <f>TREND(Calibration!$A$2:$A$4,Calibration!$D$2:$D$4,G114)</f>
        <v>476.38918851226106</v>
      </c>
    </row>
    <row r="115" spans="1:12" x14ac:dyDescent="0.25">
      <c r="A115">
        <v>564526</v>
      </c>
      <c r="B115">
        <v>14.998999599999999</v>
      </c>
      <c r="C115">
        <v>0.30610999</v>
      </c>
      <c r="D115">
        <v>36.028999329999998</v>
      </c>
      <c r="E115">
        <v>0.25968000000000002</v>
      </c>
      <c r="F115">
        <v>37.242000580000003</v>
      </c>
      <c r="G115">
        <v>0.65450001000000002</v>
      </c>
      <c r="H115">
        <v>31.857999800000002</v>
      </c>
      <c r="J115" s="2">
        <f>TREND(Calibration!$A$2:$A$4,Calibration!$B$2:$B$4,C115)</f>
        <v>330.02727292862778</v>
      </c>
      <c r="K115" s="2">
        <f>TREND(Calibration!$A$2:$A$4,Calibration!$C$2:$C$4,E115)</f>
        <v>510.9077528628286</v>
      </c>
      <c r="L115" s="2">
        <f>TREND(Calibration!$A$2:$A$4,Calibration!$D$2:$D$4,G115)</f>
        <v>476.74355248213402</v>
      </c>
    </row>
    <row r="116" spans="1:12" x14ac:dyDescent="0.25">
      <c r="A116">
        <v>569526</v>
      </c>
      <c r="B116">
        <v>14.95300007</v>
      </c>
      <c r="C116">
        <v>0.30768001</v>
      </c>
      <c r="D116">
        <v>35.978000639999998</v>
      </c>
      <c r="E116">
        <v>0.25968000000000002</v>
      </c>
      <c r="F116">
        <v>37.283000950000002</v>
      </c>
      <c r="G116">
        <v>0.65880000999999999</v>
      </c>
      <c r="H116">
        <v>31.861000059999999</v>
      </c>
      <c r="J116" s="2">
        <f>TREND(Calibration!$A$2:$A$4,Calibration!$B$2:$B$4,C116)</f>
        <v>336.97069372842134</v>
      </c>
      <c r="K116" s="2">
        <f>TREND(Calibration!$A$2:$A$4,Calibration!$C$2:$C$4,E116)</f>
        <v>510.9077528628286</v>
      </c>
      <c r="L116" s="2">
        <f>TREND(Calibration!$A$2:$A$4,Calibration!$D$2:$D$4,G116)</f>
        <v>479.79089978220316</v>
      </c>
    </row>
    <row r="117" spans="1:12" x14ac:dyDescent="0.25">
      <c r="A117">
        <v>574526</v>
      </c>
      <c r="B117">
        <v>14.95600033</v>
      </c>
      <c r="C117">
        <v>0.30794999000000001</v>
      </c>
      <c r="D117">
        <v>35.993000029999997</v>
      </c>
      <c r="E117">
        <v>0.25995001000000001</v>
      </c>
      <c r="F117">
        <v>37.293998719999998</v>
      </c>
      <c r="G117">
        <v>0.66149997999999999</v>
      </c>
      <c r="H117">
        <v>31.849000929999999</v>
      </c>
      <c r="J117" s="2">
        <f>TREND(Calibration!$A$2:$A$4,Calibration!$B$2:$B$4,C117)</f>
        <v>338.16468154228892</v>
      </c>
      <c r="K117" s="2">
        <f>TREND(Calibration!$A$2:$A$4,Calibration!$C$2:$C$4,E117)</f>
        <v>513.01561928657611</v>
      </c>
      <c r="L117" s="2">
        <f>TREND(Calibration!$A$2:$A$4,Calibration!$D$2:$D$4,G117)</f>
        <v>481.70432915191662</v>
      </c>
    </row>
    <row r="118" spans="1:12" x14ac:dyDescent="0.25">
      <c r="A118">
        <v>579526</v>
      </c>
      <c r="B118">
        <v>15.001000400000001</v>
      </c>
      <c r="C118">
        <v>0.30772999000000001</v>
      </c>
      <c r="D118">
        <v>36.006999970000003</v>
      </c>
      <c r="E118">
        <v>0.25968000000000002</v>
      </c>
      <c r="F118">
        <v>37.29499817</v>
      </c>
      <c r="G118">
        <v>0.66640001999999998</v>
      </c>
      <c r="H118">
        <v>31.89100075</v>
      </c>
      <c r="J118" s="2">
        <f>TREND(Calibration!$A$2:$A$4,Calibration!$B$2:$B$4,C118)</f>
        <v>337.19173051239454</v>
      </c>
      <c r="K118" s="2">
        <f>TREND(Calibration!$A$2:$A$4,Calibration!$C$2:$C$4,E118)</f>
        <v>510.9077528628286</v>
      </c>
      <c r="L118" s="2">
        <f>TREND(Calibration!$A$2:$A$4,Calibration!$D$2:$D$4,G118)</f>
        <v>485.17691605057496</v>
      </c>
    </row>
    <row r="119" spans="1:12" x14ac:dyDescent="0.25">
      <c r="A119">
        <v>584534</v>
      </c>
      <c r="B119">
        <v>14.99100018</v>
      </c>
      <c r="C119">
        <v>0.30827000999999998</v>
      </c>
      <c r="D119">
        <v>36.004001619999997</v>
      </c>
      <c r="E119">
        <v>0.25946000000000002</v>
      </c>
      <c r="F119">
        <v>37.241001130000001</v>
      </c>
      <c r="G119">
        <v>0.65939999000000005</v>
      </c>
      <c r="H119">
        <v>31.93899918</v>
      </c>
      <c r="J119" s="2">
        <f>TREND(Calibration!$A$2:$A$4,Calibration!$B$2:$B$4,C119)</f>
        <v>339.57997149041034</v>
      </c>
      <c r="K119" s="2">
        <f>TREND(Calibration!$A$2:$A$4,Calibration!$C$2:$C$4,E119)</f>
        <v>509.19029568263363</v>
      </c>
      <c r="L119" s="2">
        <f>TREND(Calibration!$A$2:$A$4,Calibration!$D$2:$D$4,G119)</f>
        <v>480.21609685966729</v>
      </c>
    </row>
    <row r="120" spans="1:12" x14ac:dyDescent="0.25">
      <c r="A120">
        <v>589526</v>
      </c>
      <c r="B120">
        <v>15.039999959999999</v>
      </c>
      <c r="C120">
        <v>0.30860000999999998</v>
      </c>
      <c r="D120">
        <v>35.962001800000003</v>
      </c>
      <c r="E120">
        <v>0.25903000999999998</v>
      </c>
      <c r="F120">
        <v>37.304000850000001</v>
      </c>
      <c r="G120">
        <v>0.6724</v>
      </c>
      <c r="H120">
        <v>31.945999149999999</v>
      </c>
      <c r="J120" s="2">
        <f>TREND(Calibration!$A$2:$A$4,Calibration!$B$2:$B$4,C120)</f>
        <v>341.03939803525168</v>
      </c>
      <c r="K120" s="2">
        <f>TREND(Calibration!$A$2:$A$4,Calibration!$C$2:$C$4,E120)</f>
        <v>505.83352562394202</v>
      </c>
      <c r="L120" s="2">
        <f>TREND(Calibration!$A$2:$A$4,Calibration!$D$2:$D$4,G120)</f>
        <v>489.42901438859104</v>
      </c>
    </row>
    <row r="121" spans="1:12" x14ac:dyDescent="0.25">
      <c r="A121">
        <v>594526</v>
      </c>
      <c r="B121">
        <v>15.097999570000001</v>
      </c>
      <c r="C121">
        <v>0.30821999999999999</v>
      </c>
      <c r="D121">
        <v>35.988998410000001</v>
      </c>
      <c r="E121">
        <v>0.25903000999999998</v>
      </c>
      <c r="F121">
        <v>37.314998629999998</v>
      </c>
      <c r="G121">
        <v>0.67779999999999996</v>
      </c>
      <c r="H121">
        <v>31.9659996</v>
      </c>
      <c r="J121" s="2">
        <f>TREND(Calibration!$A$2:$A$4,Calibration!$B$2:$B$4,C121)</f>
        <v>339.35880203129682</v>
      </c>
      <c r="K121" s="2">
        <f>TREND(Calibration!$A$2:$A$4,Calibration!$C$2:$C$4,E121)</f>
        <v>505.83352562394202</v>
      </c>
      <c r="L121" s="2">
        <f>TREND(Calibration!$A$2:$A$4,Calibration!$D$2:$D$4,G121)</f>
        <v>493.25591564914305</v>
      </c>
    </row>
    <row r="122" spans="1:12" x14ac:dyDescent="0.25">
      <c r="A122">
        <v>599526</v>
      </c>
      <c r="B122">
        <v>15.15600014</v>
      </c>
      <c r="C122">
        <v>0.30768001</v>
      </c>
      <c r="D122">
        <v>36.028999329999998</v>
      </c>
      <c r="E122">
        <v>0.25898000999999998</v>
      </c>
      <c r="F122">
        <v>37.346000670000002</v>
      </c>
      <c r="G122">
        <v>0.67940003000000004</v>
      </c>
      <c r="H122">
        <v>31.909999849999998</v>
      </c>
      <c r="J122" s="2">
        <f>TREND(Calibration!$A$2:$A$4,Calibration!$B$2:$B$4,C122)</f>
        <v>336.97069372842134</v>
      </c>
      <c r="K122" s="2">
        <f>TREND(Calibration!$A$2:$A$4,Calibration!$C$2:$C$4,E122)</f>
        <v>505.44319444662506</v>
      </c>
      <c r="L122" s="2">
        <f>TREND(Calibration!$A$2:$A$4,Calibration!$D$2:$D$4,G122)</f>
        <v>494.38983357949883</v>
      </c>
    </row>
    <row r="123" spans="1:12" x14ac:dyDescent="0.25">
      <c r="A123">
        <v>604526</v>
      </c>
      <c r="B123">
        <v>15.147000309999999</v>
      </c>
      <c r="C123">
        <v>0.30487001000000002</v>
      </c>
      <c r="D123">
        <v>36.022998809999997</v>
      </c>
      <c r="E123">
        <v>0.25898000999999998</v>
      </c>
      <c r="F123">
        <v>37.313999180000003</v>
      </c>
      <c r="G123">
        <v>0.68419998999999998</v>
      </c>
      <c r="H123">
        <v>31.968000409999998</v>
      </c>
      <c r="J123" s="2">
        <f>TREND(Calibration!$A$2:$A$4,Calibration!$B$2:$B$4,C123)</f>
        <v>324.54345557386318</v>
      </c>
      <c r="K123" s="2">
        <f>TREND(Calibration!$A$2:$A$4,Calibration!$C$2:$C$4,E123)</f>
        <v>505.44319444662506</v>
      </c>
      <c r="L123" s="2">
        <f>TREND(Calibration!$A$2:$A$4,Calibration!$D$2:$D$4,G123)</f>
        <v>497.79149524146158</v>
      </c>
    </row>
    <row r="124" spans="1:12" x14ac:dyDescent="0.25">
      <c r="A124">
        <v>609527</v>
      </c>
      <c r="B124">
        <v>15.085000040000001</v>
      </c>
      <c r="C124">
        <v>0.30421999</v>
      </c>
      <c r="D124">
        <v>36.004001619999997</v>
      </c>
      <c r="E124">
        <v>0.25929998999999998</v>
      </c>
      <c r="F124">
        <v>37.298000340000002</v>
      </c>
      <c r="G124">
        <v>0.67830002</v>
      </c>
      <c r="H124">
        <v>31.98699951</v>
      </c>
      <c r="J124" s="2">
        <f>TREND(Calibration!$A$2:$A$4,Calibration!$B$2:$B$4,C124)</f>
        <v>321.66873908089997</v>
      </c>
      <c r="K124" s="2">
        <f>TREND(Calibration!$A$2:$A$4,Calibration!$C$2:$C$4,E124)</f>
        <v>507.94115784898327</v>
      </c>
      <c r="L124" s="2">
        <f>TREND(Calibration!$A$2:$A$4,Calibration!$D$2:$D$4,G124)</f>
        <v>493.61027253216179</v>
      </c>
    </row>
    <row r="125" spans="1:12" x14ac:dyDescent="0.25">
      <c r="A125">
        <v>614528</v>
      </c>
      <c r="B125">
        <v>14.961000439999999</v>
      </c>
      <c r="C125">
        <v>0.30768001</v>
      </c>
      <c r="D125">
        <v>36.021999360000002</v>
      </c>
      <c r="E125">
        <v>0.25999999000000001</v>
      </c>
      <c r="F125">
        <v>37.292999270000003</v>
      </c>
      <c r="G125">
        <v>0.67290002000000004</v>
      </c>
      <c r="H125">
        <v>31.972000120000001</v>
      </c>
      <c r="J125" s="2">
        <f>TREND(Calibration!$A$2:$A$4,Calibration!$B$2:$B$4,C125)</f>
        <v>336.97069372842134</v>
      </c>
      <c r="K125" s="2">
        <f>TREND(Calibration!$A$2:$A$4,Calibration!$C$2:$C$4,E125)</f>
        <v>513.40579433142238</v>
      </c>
      <c r="L125" s="2">
        <f>TREND(Calibration!$A$2:$A$4,Calibration!$D$2:$D$4,G125)</f>
        <v>489.78337127160984</v>
      </c>
    </row>
    <row r="126" spans="1:12" x14ac:dyDescent="0.25">
      <c r="A126">
        <v>619528</v>
      </c>
      <c r="B126">
        <v>14.9090004</v>
      </c>
      <c r="C126">
        <v>0.30546001</v>
      </c>
      <c r="D126">
        <v>36.081001280000002</v>
      </c>
      <c r="E126">
        <v>0.25999999000000001</v>
      </c>
      <c r="F126">
        <v>37.308998109999997</v>
      </c>
      <c r="G126">
        <v>0.66970003</v>
      </c>
      <c r="H126">
        <v>31.961999890000001</v>
      </c>
      <c r="J126" s="2">
        <f>TREND(Calibration!$A$2:$A$4,Calibration!$B$2:$B$4,C126)</f>
        <v>327.15273333585219</v>
      </c>
      <c r="K126" s="2">
        <f>TREND(Calibration!$A$2:$A$4,Calibration!$C$2:$C$4,E126)</f>
        <v>513.40579433142238</v>
      </c>
      <c r="L126" s="2">
        <f>TREND(Calibration!$A$2:$A$4,Calibration!$D$2:$D$4,G126)</f>
        <v>487.51558501887763</v>
      </c>
    </row>
    <row r="127" spans="1:12" x14ac:dyDescent="0.25">
      <c r="A127">
        <v>624527</v>
      </c>
      <c r="B127">
        <v>14.899000170000001</v>
      </c>
      <c r="C127">
        <v>0.30491998999999997</v>
      </c>
      <c r="D127">
        <v>36.090000150000002</v>
      </c>
      <c r="E127">
        <v>0.25962001000000001</v>
      </c>
      <c r="F127">
        <v>37.321998600000001</v>
      </c>
      <c r="G127">
        <v>0.67510002999999996</v>
      </c>
      <c r="H127">
        <v>31.945999149999999</v>
      </c>
      <c r="J127" s="2">
        <f>TREND(Calibration!$A$2:$A$4,Calibration!$B$2:$B$4,C127)</f>
        <v>324.76449235783616</v>
      </c>
      <c r="K127" s="2">
        <f>TREND(Calibration!$A$2:$A$4,Calibration!$C$2:$C$4,E127)</f>
        <v>510.43943351628354</v>
      </c>
      <c r="L127" s="2">
        <f>TREND(Calibration!$A$2:$A$4,Calibration!$D$2:$D$4,G127)</f>
        <v>491.34248627942958</v>
      </c>
    </row>
    <row r="128" spans="1:12" x14ac:dyDescent="0.25">
      <c r="A128">
        <v>629527</v>
      </c>
      <c r="B128">
        <v>14.9090004</v>
      </c>
      <c r="C128">
        <v>0.30730000000000002</v>
      </c>
      <c r="D128">
        <v>36.036998750000002</v>
      </c>
      <c r="E128">
        <v>0.25973001000000001</v>
      </c>
      <c r="F128">
        <v>37.30099869</v>
      </c>
      <c r="G128">
        <v>0.67989999000000001</v>
      </c>
      <c r="H128">
        <v>31.915000920000001</v>
      </c>
      <c r="J128" s="2">
        <f>TREND(Calibration!$A$2:$A$4,Calibration!$B$2:$B$4,C128)</f>
        <v>335.29009772446648</v>
      </c>
      <c r="K128" s="2">
        <f>TREND(Calibration!$A$2:$A$4,Calibration!$C$2:$C$4,E128)</f>
        <v>511.29816210638114</v>
      </c>
      <c r="L128" s="2">
        <f>TREND(Calibration!$A$2:$A$4,Calibration!$D$2:$D$4,G128)</f>
        <v>494.74414794139244</v>
      </c>
    </row>
    <row r="129" spans="1:12" x14ac:dyDescent="0.25">
      <c r="A129">
        <v>634527</v>
      </c>
      <c r="B129">
        <v>14.989999770000001</v>
      </c>
      <c r="C129">
        <v>0.30508000000000002</v>
      </c>
      <c r="D129">
        <v>36.055000309999997</v>
      </c>
      <c r="E129">
        <v>0.25935000000000002</v>
      </c>
      <c r="F129">
        <v>37.325000760000002</v>
      </c>
      <c r="G129">
        <v>0.68320000000000003</v>
      </c>
      <c r="H129">
        <v>31.909999849999998</v>
      </c>
      <c r="J129" s="2">
        <f>TREND(Calibration!$A$2:$A$4,Calibration!$B$2:$B$4,C129)</f>
        <v>325.4721373318971</v>
      </c>
      <c r="K129" s="2">
        <f>TREND(Calibration!$A$2:$A$4,Calibration!$C$2:$C$4,E129)</f>
        <v>508.33156709253603</v>
      </c>
      <c r="L129" s="2">
        <f>TREND(Calibration!$A$2:$A$4,Calibration!$D$2:$D$4,G129)</f>
        <v>497.08281690969505</v>
      </c>
    </row>
    <row r="130" spans="1:12" x14ac:dyDescent="0.25">
      <c r="A130">
        <v>639528</v>
      </c>
      <c r="B130">
        <v>15.06700039</v>
      </c>
      <c r="C130">
        <v>0.30827000999999998</v>
      </c>
      <c r="D130">
        <v>36.028999329999998</v>
      </c>
      <c r="E130">
        <v>0.25935000000000002</v>
      </c>
      <c r="F130">
        <v>37.333000179999999</v>
      </c>
      <c r="G130">
        <v>0.68589997000000003</v>
      </c>
      <c r="H130">
        <v>31.905000690000001</v>
      </c>
      <c r="J130" s="2">
        <f>TREND(Calibration!$A$2:$A$4,Calibration!$B$2:$B$4,C130)</f>
        <v>339.57997149041034</v>
      </c>
      <c r="K130" s="2">
        <f>TREND(Calibration!$A$2:$A$4,Calibration!$C$2:$C$4,E130)</f>
        <v>508.33156709253603</v>
      </c>
      <c r="L130" s="2">
        <f>TREND(Calibration!$A$2:$A$4,Calibration!$D$2:$D$4,G130)</f>
        <v>498.99624627940852</v>
      </c>
    </row>
    <row r="131" spans="1:12" x14ac:dyDescent="0.25">
      <c r="A131">
        <v>644527</v>
      </c>
      <c r="B131">
        <v>15.15499973</v>
      </c>
      <c r="C131">
        <v>0.30616999</v>
      </c>
      <c r="D131">
        <v>36.013000490000003</v>
      </c>
      <c r="E131">
        <v>0.25903000999999998</v>
      </c>
      <c r="F131">
        <v>37.335998539999999</v>
      </c>
      <c r="G131">
        <v>0.69400001</v>
      </c>
      <c r="H131">
        <v>31.930999759999999</v>
      </c>
      <c r="J131" s="2">
        <f>TREND(Calibration!$A$2:$A$4,Calibration!$B$2:$B$4,C131)</f>
        <v>330.29262320950806</v>
      </c>
      <c r="K131" s="2">
        <f>TREND(Calibration!$A$2:$A$4,Calibration!$C$2:$C$4,E131)</f>
        <v>505.83352562394202</v>
      </c>
      <c r="L131" s="2">
        <f>TREND(Calibration!$A$2:$A$4,Calibration!$D$2:$D$4,G131)</f>
        <v>504.73662651765324</v>
      </c>
    </row>
    <row r="132" spans="1:12" x14ac:dyDescent="0.25">
      <c r="A132">
        <v>649527</v>
      </c>
      <c r="B132">
        <v>15.161999700000001</v>
      </c>
      <c r="C132">
        <v>0.30961999000000001</v>
      </c>
      <c r="D132">
        <v>36.041999820000001</v>
      </c>
      <c r="E132">
        <v>0.25876000999999998</v>
      </c>
      <c r="F132">
        <v>37.346000670000002</v>
      </c>
      <c r="G132">
        <v>0.69450003000000005</v>
      </c>
      <c r="H132">
        <v>31.97900009</v>
      </c>
      <c r="J132" s="2">
        <f>TREND(Calibration!$A$2:$A$4,Calibration!$B$2:$B$4,C132)</f>
        <v>345.55026436012236</v>
      </c>
      <c r="K132" s="2">
        <f>TREND(Calibration!$A$2:$A$4,Calibration!$C$2:$C$4,E132)</f>
        <v>503.72573726642986</v>
      </c>
      <c r="L132" s="2">
        <f>TREND(Calibration!$A$2:$A$4,Calibration!$D$2:$D$4,G132)</f>
        <v>505.09098340067203</v>
      </c>
    </row>
    <row r="133" spans="1:12" x14ac:dyDescent="0.25">
      <c r="A133">
        <v>654527</v>
      </c>
      <c r="B133">
        <v>15.102999690000001</v>
      </c>
      <c r="C133">
        <v>0.30713998999999997</v>
      </c>
      <c r="D133">
        <v>35.994998930000001</v>
      </c>
      <c r="E133">
        <v>0.25871</v>
      </c>
      <c r="F133">
        <v>37.334999080000003</v>
      </c>
      <c r="G133">
        <v>0.69019997</v>
      </c>
      <c r="H133">
        <v>31.98699951</v>
      </c>
      <c r="J133" s="2">
        <f>TREND(Calibration!$A$2:$A$4,Calibration!$B$2:$B$4,C133)</f>
        <v>334.58245275040531</v>
      </c>
      <c r="K133" s="2">
        <f>TREND(Calibration!$A$2:$A$4,Calibration!$C$2:$C$4,E133)</f>
        <v>503.33532802287755</v>
      </c>
      <c r="L133" s="2">
        <f>TREND(Calibration!$A$2:$A$4,Calibration!$D$2:$D$4,G133)</f>
        <v>502.04359357947766</v>
      </c>
    </row>
    <row r="134" spans="1:12" x14ac:dyDescent="0.25">
      <c r="A134">
        <v>659537</v>
      </c>
      <c r="B134">
        <v>14.99600029</v>
      </c>
      <c r="C134">
        <v>0.30648999999999998</v>
      </c>
      <c r="D134">
        <v>36.046001429999997</v>
      </c>
      <c r="E134">
        <v>0.25838</v>
      </c>
      <c r="F134">
        <v>37.347000119999997</v>
      </c>
      <c r="G134">
        <v>0.69499999000000001</v>
      </c>
      <c r="H134">
        <v>31.93000031</v>
      </c>
      <c r="J134" s="2">
        <f>TREND(Calibration!$A$2:$A$4,Calibration!$B$2:$B$4,C134)</f>
        <v>331.70786893258287</v>
      </c>
      <c r="K134" s="2">
        <f>TREND(Calibration!$A$2:$A$4,Calibration!$C$2:$C$4,E134)</f>
        <v>500.75914225258498</v>
      </c>
      <c r="L134" s="2">
        <f>TREND(Calibration!$A$2:$A$4,Calibration!$D$2:$D$4,G134)</f>
        <v>505.44529776256564</v>
      </c>
    </row>
    <row r="135" spans="1:12" x14ac:dyDescent="0.25">
      <c r="A135">
        <v>664526</v>
      </c>
      <c r="B135">
        <v>14.869999890000001</v>
      </c>
      <c r="C135">
        <v>0.30357000000000001</v>
      </c>
      <c r="D135">
        <v>36.085998539999999</v>
      </c>
      <c r="E135">
        <v>0.25842999999999999</v>
      </c>
      <c r="F135">
        <v>37.265998840000002</v>
      </c>
      <c r="G135">
        <v>0.68320000000000003</v>
      </c>
      <c r="H135">
        <v>31.9090004</v>
      </c>
      <c r="J135" s="2">
        <f>TREND(Calibration!$A$2:$A$4,Calibration!$B$2:$B$4,C135)</f>
        <v>318.79415526307753</v>
      </c>
      <c r="K135" s="2">
        <f>TREND(Calibration!$A$2:$A$4,Calibration!$C$2:$C$4,E135)</f>
        <v>501.14947342990195</v>
      </c>
      <c r="L135" s="2">
        <f>TREND(Calibration!$A$2:$A$4,Calibration!$D$2:$D$4,G135)</f>
        <v>497.08281690969505</v>
      </c>
    </row>
    <row r="136" spans="1:12" x14ac:dyDescent="0.25">
      <c r="A136">
        <v>669526</v>
      </c>
      <c r="B136">
        <v>14.84399986</v>
      </c>
      <c r="C136">
        <v>0.30081001000000002</v>
      </c>
      <c r="D136">
        <v>36.067001339999997</v>
      </c>
      <c r="E136">
        <v>0.25935000000000002</v>
      </c>
      <c r="F136">
        <v>37.304000850000001</v>
      </c>
      <c r="G136">
        <v>0.68640000000000001</v>
      </c>
      <c r="H136">
        <v>31.902000430000001</v>
      </c>
      <c r="J136" s="2">
        <f>TREND(Calibration!$A$2:$A$4,Calibration!$B$2:$B$4,C136)</f>
        <v>306.5880865676329</v>
      </c>
      <c r="K136" s="2">
        <f>TREND(Calibration!$A$2:$A$4,Calibration!$C$2:$C$4,E136)</f>
        <v>508.33156709253603</v>
      </c>
      <c r="L136" s="2">
        <f>TREND(Calibration!$A$2:$A$4,Calibration!$D$2:$D$4,G136)</f>
        <v>499.35061024928143</v>
      </c>
    </row>
    <row r="137" spans="1:12" x14ac:dyDescent="0.25">
      <c r="A137">
        <v>674527</v>
      </c>
      <c r="B137">
        <v>14.850000380000001</v>
      </c>
      <c r="C137">
        <v>0.30107999000000002</v>
      </c>
      <c r="D137">
        <v>36.022998809999997</v>
      </c>
      <c r="E137">
        <v>0.25935000000000002</v>
      </c>
      <c r="F137">
        <v>37.323001859999998</v>
      </c>
      <c r="G137">
        <v>0.69400001</v>
      </c>
      <c r="H137">
        <v>31.879999160000001</v>
      </c>
      <c r="J137" s="2">
        <f>TREND(Calibration!$A$2:$A$4,Calibration!$B$2:$B$4,C137)</f>
        <v>307.78207438150048</v>
      </c>
      <c r="K137" s="2">
        <f>TREND(Calibration!$A$2:$A$4,Calibration!$C$2:$C$4,E137)</f>
        <v>508.33156709253603</v>
      </c>
      <c r="L137" s="2">
        <f>TREND(Calibration!$A$2:$A$4,Calibration!$D$2:$D$4,G137)</f>
        <v>504.73662651765324</v>
      </c>
    </row>
    <row r="138" spans="1:12" x14ac:dyDescent="0.25">
      <c r="A138">
        <v>679530</v>
      </c>
      <c r="B138">
        <v>14.90499973</v>
      </c>
      <c r="C138">
        <v>0.30298001000000002</v>
      </c>
      <c r="D138">
        <v>36.015998840000002</v>
      </c>
      <c r="E138">
        <v>0.25832999000000001</v>
      </c>
      <c r="F138">
        <v>37.29499817</v>
      </c>
      <c r="G138">
        <v>0.69770001999999998</v>
      </c>
      <c r="H138">
        <v>31.972999569999999</v>
      </c>
      <c r="J138" s="2">
        <f>TREND(Calibration!$A$2:$A$4,Calibration!$B$2:$B$4,C138)</f>
        <v>316.18492172613537</v>
      </c>
      <c r="K138" s="2">
        <f>TREND(Calibration!$A$2:$A$4,Calibration!$C$2:$C$4,E138)</f>
        <v>500.36873300903244</v>
      </c>
      <c r="L138" s="2">
        <f>TREND(Calibration!$A$2:$A$4,Calibration!$D$2:$D$4,G138)</f>
        <v>507.35876965340412</v>
      </c>
    </row>
    <row r="139" spans="1:12" x14ac:dyDescent="0.25">
      <c r="A139">
        <v>684527</v>
      </c>
      <c r="B139">
        <v>14.93299961</v>
      </c>
      <c r="C139">
        <v>0.30351999000000002</v>
      </c>
      <c r="D139">
        <v>36.021999360000002</v>
      </c>
      <c r="E139">
        <v>0.25806001000000001</v>
      </c>
      <c r="F139">
        <v>37.317001339999997</v>
      </c>
      <c r="G139">
        <v>0.69069999000000004</v>
      </c>
      <c r="H139">
        <v>31.97900009</v>
      </c>
      <c r="J139" s="2">
        <f>TREND(Calibration!$A$2:$A$4,Calibration!$B$2:$B$4,C139)</f>
        <v>318.572985803964</v>
      </c>
      <c r="K139" s="2">
        <f>TREND(Calibration!$A$2:$A$4,Calibration!$C$2:$C$4,E139)</f>
        <v>498.26110078399142</v>
      </c>
      <c r="L139" s="2">
        <f>TREND(Calibration!$A$2:$A$4,Calibration!$D$2:$D$4,G139)</f>
        <v>502.39795046249645</v>
      </c>
    </row>
    <row r="140" spans="1:12" x14ac:dyDescent="0.25">
      <c r="A140">
        <v>689537</v>
      </c>
      <c r="B140">
        <v>14.963999749999999</v>
      </c>
      <c r="C140">
        <v>0.30487001000000002</v>
      </c>
      <c r="D140">
        <v>36.016998289999997</v>
      </c>
      <c r="E140">
        <v>0.25799999000000001</v>
      </c>
      <c r="F140">
        <v>37.373001100000003</v>
      </c>
      <c r="G140">
        <v>0.70150000000000001</v>
      </c>
      <c r="H140">
        <v>31.950000760000002</v>
      </c>
      <c r="J140" s="2">
        <f>TREND(Calibration!$A$2:$A$4,Calibration!$B$2:$B$4,C140)</f>
        <v>324.54345557386318</v>
      </c>
      <c r="K140" s="2">
        <f>TREND(Calibration!$A$2:$A$4,Calibration!$C$2:$C$4,E140)</f>
        <v>497.79254723873987</v>
      </c>
      <c r="L140" s="2">
        <f>TREND(Calibration!$A$2:$A$4,Calibration!$D$2:$D$4,G140)</f>
        <v>510.05176007045463</v>
      </c>
    </row>
    <row r="141" spans="1:12" x14ac:dyDescent="0.25">
      <c r="A141">
        <v>694527</v>
      </c>
      <c r="B141">
        <v>15.01299953</v>
      </c>
      <c r="C141">
        <v>0.31049000999999998</v>
      </c>
      <c r="D141">
        <v>36.023998259999999</v>
      </c>
      <c r="E141">
        <v>0.25871</v>
      </c>
      <c r="F141">
        <v>37.291000369999999</v>
      </c>
      <c r="G141">
        <v>0.68370003000000001</v>
      </c>
      <c r="H141">
        <v>31.930999759999999</v>
      </c>
      <c r="J141" s="2">
        <f>TREND(Calibration!$A$2:$A$4,Calibration!$B$2:$B$4,C141)</f>
        <v>349.39793188297949</v>
      </c>
      <c r="K141" s="2">
        <f>TREND(Calibration!$A$2:$A$4,Calibration!$C$2:$C$4,E141)</f>
        <v>503.33532802287755</v>
      </c>
      <c r="L141" s="2">
        <f>TREND(Calibration!$A$2:$A$4,Calibration!$D$2:$D$4,G141)</f>
        <v>497.43718087956802</v>
      </c>
    </row>
    <row r="142" spans="1:12" x14ac:dyDescent="0.25">
      <c r="A142">
        <v>699527</v>
      </c>
      <c r="B142">
        <v>15.02999973</v>
      </c>
      <c r="C142">
        <v>0.30519000000000002</v>
      </c>
      <c r="D142">
        <v>36.060001370000002</v>
      </c>
      <c r="E142">
        <v>0.25864999999999999</v>
      </c>
      <c r="F142">
        <v>37.298000340000002</v>
      </c>
      <c r="G142">
        <v>0.68859999999999999</v>
      </c>
      <c r="H142">
        <v>31.934000019999999</v>
      </c>
      <c r="J142" s="2">
        <f>TREND(Calibration!$A$2:$A$4,Calibration!$B$2:$B$4,C142)</f>
        <v>325.95861284684429</v>
      </c>
      <c r="K142" s="2">
        <f>TREND(Calibration!$A$2:$A$4,Calibration!$C$2:$C$4,E142)</f>
        <v>502.86693061009692</v>
      </c>
      <c r="L142" s="2">
        <f>TREND(Calibration!$A$2:$A$4,Calibration!$D$2:$D$4,G142)</f>
        <v>500.90971817024706</v>
      </c>
    </row>
    <row r="143" spans="1:12" x14ac:dyDescent="0.25">
      <c r="A143">
        <v>704526</v>
      </c>
      <c r="B143">
        <v>15.03800011</v>
      </c>
      <c r="C143">
        <v>0.30487001000000002</v>
      </c>
      <c r="D143">
        <v>36.041999820000001</v>
      </c>
      <c r="E143">
        <v>0.25842999999999999</v>
      </c>
      <c r="F143">
        <v>37.289001460000001</v>
      </c>
      <c r="G143">
        <v>0.69289999999999996</v>
      </c>
      <c r="H143">
        <v>31.95400047</v>
      </c>
      <c r="J143" s="2">
        <f>TREND(Calibration!$A$2:$A$4,Calibration!$B$2:$B$4,C143)</f>
        <v>324.54345557386318</v>
      </c>
      <c r="K143" s="2">
        <f>TREND(Calibration!$A$2:$A$4,Calibration!$C$2:$C$4,E143)</f>
        <v>501.14947342990195</v>
      </c>
      <c r="L143" s="2">
        <f>TREND(Calibration!$A$2:$A$4,Calibration!$D$2:$D$4,G143)</f>
        <v>503.95706547031619</v>
      </c>
    </row>
    <row r="144" spans="1:12" x14ac:dyDescent="0.25">
      <c r="A144">
        <v>709526</v>
      </c>
      <c r="B144">
        <v>14.98499966</v>
      </c>
      <c r="C144">
        <v>0.308</v>
      </c>
      <c r="D144">
        <v>36.019001009999997</v>
      </c>
      <c r="E144">
        <v>0.25864999999999999</v>
      </c>
      <c r="F144">
        <v>37.3429985</v>
      </c>
      <c r="G144">
        <v>0.70420002999999998</v>
      </c>
      <c r="H144">
        <v>31.915000920000001</v>
      </c>
      <c r="J144" s="2">
        <f>TREND(Calibration!$A$2:$A$4,Calibration!$B$2:$B$4,C144)</f>
        <v>338.38585100140244</v>
      </c>
      <c r="K144" s="2">
        <f>TREND(Calibration!$A$2:$A$4,Calibration!$C$2:$C$4,E144)</f>
        <v>502.86693061009692</v>
      </c>
      <c r="L144" s="2">
        <f>TREND(Calibration!$A$2:$A$4,Calibration!$D$2:$D$4,G144)</f>
        <v>511.96523196129317</v>
      </c>
    </row>
    <row r="145" spans="1:12" x14ac:dyDescent="0.25">
      <c r="A145">
        <v>714531</v>
      </c>
      <c r="B145">
        <v>14.902000429999999</v>
      </c>
      <c r="C145">
        <v>0.30768001</v>
      </c>
      <c r="D145">
        <v>35.998001100000003</v>
      </c>
      <c r="E145">
        <v>0.25864999999999999</v>
      </c>
      <c r="F145">
        <v>37.271999360000002</v>
      </c>
      <c r="G145">
        <v>0.69450003000000005</v>
      </c>
      <c r="H145">
        <v>31.92099953</v>
      </c>
      <c r="J145" s="2">
        <f>TREND(Calibration!$A$2:$A$4,Calibration!$B$2:$B$4,C145)</f>
        <v>336.97069372842134</v>
      </c>
      <c r="K145" s="2">
        <f>TREND(Calibration!$A$2:$A$4,Calibration!$C$2:$C$4,E145)</f>
        <v>502.86693061009692</v>
      </c>
      <c r="L145" s="2">
        <f>TREND(Calibration!$A$2:$A$4,Calibration!$D$2:$D$4,G145)</f>
        <v>505.09098340067203</v>
      </c>
    </row>
    <row r="146" spans="1:12" x14ac:dyDescent="0.25">
      <c r="A146">
        <v>719527</v>
      </c>
      <c r="B146">
        <v>14.96199989</v>
      </c>
      <c r="C146">
        <v>0.30264999999999997</v>
      </c>
      <c r="D146">
        <v>36.021999360000002</v>
      </c>
      <c r="E146">
        <v>0.25898000999999998</v>
      </c>
      <c r="F146">
        <v>37.323001859999998</v>
      </c>
      <c r="G146">
        <v>0.70480001000000003</v>
      </c>
      <c r="H146">
        <v>31.97900009</v>
      </c>
      <c r="J146" s="2">
        <f>TREND(Calibration!$A$2:$A$4,Calibration!$B$2:$B$4,C146)</f>
        <v>314.72545095624696</v>
      </c>
      <c r="K146" s="2">
        <f>TREND(Calibration!$A$2:$A$4,Calibration!$C$2:$C$4,E146)</f>
        <v>505.44319444662506</v>
      </c>
      <c r="L146" s="2">
        <f>TREND(Calibration!$A$2:$A$4,Calibration!$D$2:$D$4,G146)</f>
        <v>512.39042903875725</v>
      </c>
    </row>
    <row r="147" spans="1:12" x14ac:dyDescent="0.25">
      <c r="A147">
        <v>724527</v>
      </c>
      <c r="B147">
        <v>15.001000400000001</v>
      </c>
      <c r="C147">
        <v>0.30417000999999999</v>
      </c>
      <c r="D147">
        <v>36.030998230000002</v>
      </c>
      <c r="E147">
        <v>0.25907998999999998</v>
      </c>
      <c r="F147">
        <v>37.348999020000001</v>
      </c>
      <c r="G147">
        <v>0.71120000000000005</v>
      </c>
      <c r="H147">
        <v>32.001998899999997</v>
      </c>
      <c r="J147" s="2">
        <f>TREND(Calibration!$A$2:$A$4,Calibration!$B$2:$B$4,C147)</f>
        <v>321.44770229692676</v>
      </c>
      <c r="K147" s="2">
        <f>TREND(Calibration!$A$2:$A$4,Calibration!$C$2:$C$4,E147)</f>
        <v>506.22370066878807</v>
      </c>
      <c r="L147" s="2">
        <f>TREND(Calibration!$A$2:$A$4,Calibration!$D$2:$D$4,G147)</f>
        <v>516.92600863107577</v>
      </c>
    </row>
    <row r="148" spans="1:12" x14ac:dyDescent="0.25">
      <c r="A148">
        <v>729527</v>
      </c>
      <c r="B148">
        <v>14.989999770000001</v>
      </c>
      <c r="C148">
        <v>0.30670999999999998</v>
      </c>
      <c r="D148">
        <v>36.058998109999997</v>
      </c>
      <c r="E148">
        <v>0.25962001000000001</v>
      </c>
      <c r="F148">
        <v>37.304000850000001</v>
      </c>
      <c r="G148">
        <v>0.70310002999999999</v>
      </c>
      <c r="H148">
        <v>31.98200035</v>
      </c>
      <c r="J148" s="2">
        <f>TREND(Calibration!$A$2:$A$4,Calibration!$B$2:$B$4,C148)</f>
        <v>332.68081996247702</v>
      </c>
      <c r="K148" s="2">
        <f>TREND(Calibration!$A$2:$A$4,Calibration!$C$2:$C$4,E148)</f>
        <v>510.43943351628354</v>
      </c>
      <c r="L148" s="2">
        <f>TREND(Calibration!$A$2:$A$4,Calibration!$D$2:$D$4,G148)</f>
        <v>511.18567800081036</v>
      </c>
    </row>
    <row r="149" spans="1:12" x14ac:dyDescent="0.25">
      <c r="A149">
        <v>734527</v>
      </c>
      <c r="B149">
        <v>14.94799995</v>
      </c>
      <c r="C149">
        <v>0.30735001000000001</v>
      </c>
      <c r="D149">
        <v>36.033000950000002</v>
      </c>
      <c r="E149">
        <v>0.25988999000000002</v>
      </c>
      <c r="F149">
        <v>37.306999210000001</v>
      </c>
      <c r="G149">
        <v>0.70039998999999997</v>
      </c>
      <c r="H149">
        <v>32.013999939999998</v>
      </c>
      <c r="J149" s="2">
        <f>TREND(Calibration!$A$2:$A$4,Calibration!$B$2:$B$4,C149)</f>
        <v>335.51126718358</v>
      </c>
      <c r="K149" s="2">
        <f>TREND(Calibration!$A$2:$A$4,Calibration!$C$2:$C$4,E149)</f>
        <v>512.54706574132479</v>
      </c>
      <c r="L149" s="2">
        <f>TREND(Calibration!$A$2:$A$4,Calibration!$D$2:$D$4,G149)</f>
        <v>509.27219902311759</v>
      </c>
    </row>
    <row r="150" spans="1:12" x14ac:dyDescent="0.25">
      <c r="A150">
        <v>739526</v>
      </c>
      <c r="B150">
        <v>14.90400028</v>
      </c>
      <c r="C150">
        <v>0.30546001</v>
      </c>
      <c r="D150">
        <v>36.026000979999999</v>
      </c>
      <c r="E150">
        <v>0.26032999000000001</v>
      </c>
      <c r="F150">
        <v>37.293998719999998</v>
      </c>
      <c r="G150">
        <v>0.69400001</v>
      </c>
      <c r="H150">
        <v>31.969999309999999</v>
      </c>
      <c r="J150" s="2">
        <f>TREND(Calibration!$A$2:$A$4,Calibration!$B$2:$B$4,C150)</f>
        <v>327.15273333585219</v>
      </c>
      <c r="K150" s="2">
        <f>TREND(Calibration!$A$2:$A$4,Calibration!$C$2:$C$4,E150)</f>
        <v>515.98198010171495</v>
      </c>
      <c r="L150" s="2">
        <f>TREND(Calibration!$A$2:$A$4,Calibration!$D$2:$D$4,G150)</f>
        <v>504.73662651765324</v>
      </c>
    </row>
    <row r="151" spans="1:12" x14ac:dyDescent="0.25">
      <c r="A151">
        <v>744538</v>
      </c>
      <c r="B151">
        <v>14.93700027</v>
      </c>
      <c r="C151">
        <v>0.30546001</v>
      </c>
      <c r="D151">
        <v>35.956001280000002</v>
      </c>
      <c r="E151">
        <v>0.25999999000000001</v>
      </c>
      <c r="F151">
        <v>37.351001740000001</v>
      </c>
      <c r="G151">
        <v>0.71450000999999996</v>
      </c>
      <c r="H151">
        <v>32.001998899999997</v>
      </c>
      <c r="J151" s="2">
        <f>TREND(Calibration!$A$2:$A$4,Calibration!$B$2:$B$4,C151)</f>
        <v>327.15273333585219</v>
      </c>
      <c r="K151" s="2">
        <f>TREND(Calibration!$A$2:$A$4,Calibration!$C$2:$C$4,E151)</f>
        <v>513.40579433142238</v>
      </c>
      <c r="L151" s="2">
        <f>TREND(Calibration!$A$2:$A$4,Calibration!$D$2:$D$4,G151)</f>
        <v>519.26467759937839</v>
      </c>
    </row>
    <row r="152" spans="1:12" x14ac:dyDescent="0.25">
      <c r="A152">
        <v>749536</v>
      </c>
      <c r="B152">
        <v>14.92199993</v>
      </c>
      <c r="C152">
        <v>0.30643999999999999</v>
      </c>
      <c r="D152">
        <v>35.991001130000001</v>
      </c>
      <c r="E152">
        <v>0.26027</v>
      </c>
      <c r="F152">
        <v>37.310001370000002</v>
      </c>
      <c r="G152">
        <v>0.7026</v>
      </c>
      <c r="H152">
        <v>32.021999360000002</v>
      </c>
      <c r="J152" s="2">
        <f>TREND(Calibration!$A$2:$A$4,Calibration!$B$2:$B$4,C152)</f>
        <v>331.48674369851597</v>
      </c>
      <c r="K152" s="2">
        <f>TREND(Calibration!$A$2:$A$4,Calibration!$C$2:$C$4,E152)</f>
        <v>515.51366075516967</v>
      </c>
      <c r="L152" s="2">
        <f>TREND(Calibration!$A$2:$A$4,Calibration!$D$2:$D$4,G152)</f>
        <v>510.83131403093745</v>
      </c>
    </row>
    <row r="153" spans="1:12" x14ac:dyDescent="0.25">
      <c r="A153">
        <v>754528</v>
      </c>
      <c r="B153">
        <v>14.92099953</v>
      </c>
      <c r="C153">
        <v>0.30426999999999998</v>
      </c>
      <c r="D153">
        <v>35.979999540000001</v>
      </c>
      <c r="E153">
        <v>0.26027</v>
      </c>
      <c r="F153">
        <v>37.356998439999998</v>
      </c>
      <c r="G153">
        <v>0.7026</v>
      </c>
      <c r="H153">
        <v>31.957000730000001</v>
      </c>
      <c r="J153" s="2">
        <f>TREND(Calibration!$A$2:$A$4,Calibration!$B$2:$B$4,C153)</f>
        <v>321.88990854001372</v>
      </c>
      <c r="K153" s="2">
        <f>TREND(Calibration!$A$2:$A$4,Calibration!$C$2:$C$4,E153)</f>
        <v>515.51366075516967</v>
      </c>
      <c r="L153" s="2">
        <f>TREND(Calibration!$A$2:$A$4,Calibration!$D$2:$D$4,G153)</f>
        <v>510.83131403093745</v>
      </c>
    </row>
    <row r="154" spans="1:12" x14ac:dyDescent="0.25">
      <c r="A154">
        <v>759526</v>
      </c>
      <c r="B154">
        <v>14.86200047</v>
      </c>
      <c r="C154">
        <v>0.30357000000000001</v>
      </c>
      <c r="D154">
        <v>35.958000179999999</v>
      </c>
      <c r="E154">
        <v>0.26027</v>
      </c>
      <c r="F154">
        <v>37.325000760000002</v>
      </c>
      <c r="G154">
        <v>0.71020000999999999</v>
      </c>
      <c r="H154">
        <v>31.957000730000001</v>
      </c>
      <c r="J154" s="2">
        <f>TREND(Calibration!$A$2:$A$4,Calibration!$B$2:$B$4,C154)</f>
        <v>318.79415526307753</v>
      </c>
      <c r="K154" s="2">
        <f>TREND(Calibration!$A$2:$A$4,Calibration!$C$2:$C$4,E154)</f>
        <v>515.51366075516967</v>
      </c>
      <c r="L154" s="2">
        <f>TREND(Calibration!$A$2:$A$4,Calibration!$D$2:$D$4,G154)</f>
        <v>516.2173302993092</v>
      </c>
    </row>
    <row r="155" spans="1:12" x14ac:dyDescent="0.25">
      <c r="A155">
        <v>764527</v>
      </c>
      <c r="B155">
        <v>14.809000019999999</v>
      </c>
      <c r="C155">
        <v>0.30643999999999999</v>
      </c>
      <c r="D155">
        <v>35.992000580000003</v>
      </c>
      <c r="E155">
        <v>0.26006001000000001</v>
      </c>
      <c r="F155">
        <v>37.347000119999997</v>
      </c>
      <c r="G155">
        <v>0.70749998000000003</v>
      </c>
      <c r="H155">
        <v>31.961000439999999</v>
      </c>
      <c r="J155" s="2">
        <f>TREND(Calibration!$A$2:$A$4,Calibration!$B$2:$B$4,C155)</f>
        <v>331.48674369851597</v>
      </c>
      <c r="K155" s="2">
        <f>TREND(Calibration!$A$2:$A$4,Calibration!$C$2:$C$4,E155)</f>
        <v>513.87434787667371</v>
      </c>
      <c r="L155" s="2">
        <f>TREND(Calibration!$A$2:$A$4,Calibration!$D$2:$D$4,G155)</f>
        <v>514.30385840847066</v>
      </c>
    </row>
    <row r="156" spans="1:12" x14ac:dyDescent="0.25">
      <c r="A156">
        <v>769536</v>
      </c>
      <c r="B156">
        <v>14.68900013</v>
      </c>
      <c r="C156">
        <v>0.30264999999999997</v>
      </c>
      <c r="D156">
        <v>35.97000122</v>
      </c>
      <c r="E156">
        <v>0.25995001000000001</v>
      </c>
      <c r="F156">
        <v>37.255001069999999</v>
      </c>
      <c r="G156">
        <v>0.69610000000000005</v>
      </c>
      <c r="H156">
        <v>31.94799995</v>
      </c>
      <c r="J156" s="2">
        <f>TREND(Calibration!$A$2:$A$4,Calibration!$B$2:$B$4,C156)</f>
        <v>314.72545095624696</v>
      </c>
      <c r="K156" s="2">
        <f>TREND(Calibration!$A$2:$A$4,Calibration!$C$2:$C$4,E156)</f>
        <v>513.01561928657611</v>
      </c>
      <c r="L156" s="2">
        <f>TREND(Calibration!$A$2:$A$4,Calibration!$D$2:$D$4,G156)</f>
        <v>506.22485880990263</v>
      </c>
    </row>
    <row r="157" spans="1:12" x14ac:dyDescent="0.25">
      <c r="A157">
        <v>774527</v>
      </c>
      <c r="B157">
        <v>14.614000320000001</v>
      </c>
      <c r="C157">
        <v>0.30417000999999999</v>
      </c>
      <c r="D157">
        <v>35.960998539999999</v>
      </c>
      <c r="E157">
        <v>0.26102998999999999</v>
      </c>
      <c r="F157">
        <v>37.312999730000001</v>
      </c>
      <c r="G157">
        <v>0.70749998000000003</v>
      </c>
      <c r="H157">
        <v>31.976999280000001</v>
      </c>
      <c r="J157" s="2">
        <f>TREND(Calibration!$A$2:$A$4,Calibration!$B$2:$B$4,C157)</f>
        <v>321.44770229692676</v>
      </c>
      <c r="K157" s="2">
        <f>TREND(Calibration!$A$2:$A$4,Calibration!$C$2:$C$4,E157)</f>
        <v>521.44661658415339</v>
      </c>
      <c r="L157" s="2">
        <f>TREND(Calibration!$A$2:$A$4,Calibration!$D$2:$D$4,G157)</f>
        <v>514.30385840847066</v>
      </c>
    </row>
    <row r="158" spans="1:12" x14ac:dyDescent="0.25">
      <c r="A158">
        <v>779526</v>
      </c>
      <c r="B158">
        <v>14.498999599999999</v>
      </c>
      <c r="C158">
        <v>0.30768001</v>
      </c>
      <c r="D158">
        <v>35.969001769999998</v>
      </c>
      <c r="E158">
        <v>0.26098000999999998</v>
      </c>
      <c r="F158">
        <v>37.296001429999997</v>
      </c>
      <c r="G158">
        <v>0.71020000999999999</v>
      </c>
      <c r="H158">
        <v>32.013000490000003</v>
      </c>
      <c r="J158" s="2">
        <f>TREND(Calibration!$A$2:$A$4,Calibration!$B$2:$B$4,C158)</f>
        <v>336.97069372842134</v>
      </c>
      <c r="K158" s="2">
        <f>TREND(Calibration!$A$2:$A$4,Calibration!$C$2:$C$4,E158)</f>
        <v>521.05644153930734</v>
      </c>
      <c r="L158" s="2">
        <f>TREND(Calibration!$A$2:$A$4,Calibration!$D$2:$D$4,G158)</f>
        <v>516.2173302993092</v>
      </c>
    </row>
    <row r="159" spans="1:12" x14ac:dyDescent="0.25">
      <c r="A159">
        <v>784561</v>
      </c>
      <c r="B159">
        <v>14.477999690000001</v>
      </c>
      <c r="C159">
        <v>0.30768001</v>
      </c>
      <c r="D159">
        <v>35.945999149999999</v>
      </c>
      <c r="E159">
        <v>0.26135001000000002</v>
      </c>
      <c r="F159">
        <v>37.331001280000002</v>
      </c>
      <c r="G159">
        <v>0.70959996999999997</v>
      </c>
      <c r="H159">
        <v>32.019001009999997</v>
      </c>
      <c r="J159" s="2">
        <f>TREND(Calibration!$A$2:$A$4,Calibration!$B$2:$B$4,C159)</f>
        <v>336.97069372842134</v>
      </c>
      <c r="K159" s="2">
        <f>TREND(Calibration!$A$2:$A$4,Calibration!$C$2:$C$4,E159)</f>
        <v>523.94489225145389</v>
      </c>
      <c r="L159" s="2">
        <f>TREND(Calibration!$A$2:$A$4,Calibration!$D$2:$D$4,G159)</f>
        <v>515.79209070072011</v>
      </c>
    </row>
    <row r="160" spans="1:12" x14ac:dyDescent="0.25">
      <c r="A160">
        <v>789527</v>
      </c>
      <c r="B160">
        <v>14.48200035</v>
      </c>
      <c r="C160">
        <v>0.30919001000000002</v>
      </c>
      <c r="D160">
        <v>35.95500183</v>
      </c>
      <c r="E160">
        <v>0.26199999000000002</v>
      </c>
      <c r="F160">
        <v>37.308998109999997</v>
      </c>
      <c r="G160">
        <v>0.70150000000000001</v>
      </c>
      <c r="H160">
        <v>32.006000520000001</v>
      </c>
      <c r="J160" s="2">
        <f>TREND(Calibration!$A$2:$A$4,Calibration!$B$2:$B$4,C160)</f>
        <v>343.64867579724091</v>
      </c>
      <c r="K160" s="2">
        <f>TREND(Calibration!$A$2:$A$4,Calibration!$C$2:$C$4,E160)</f>
        <v>529.01904142410467</v>
      </c>
      <c r="L160" s="2">
        <f>TREND(Calibration!$A$2:$A$4,Calibration!$D$2:$D$4,G160)</f>
        <v>510.05176007045463</v>
      </c>
    </row>
    <row r="161" spans="1:12" x14ac:dyDescent="0.25">
      <c r="A161">
        <v>794535</v>
      </c>
      <c r="B161">
        <v>14.61900043</v>
      </c>
      <c r="C161">
        <v>0.31119001000000002</v>
      </c>
      <c r="D161">
        <v>35.956001280000002</v>
      </c>
      <c r="E161">
        <v>0.26222000000000001</v>
      </c>
      <c r="F161">
        <v>37.362998959999999</v>
      </c>
      <c r="G161">
        <v>0.71289997999999999</v>
      </c>
      <c r="H161">
        <v>32</v>
      </c>
      <c r="J161" s="2">
        <f>TREND(Calibration!$A$2:$A$4,Calibration!$B$2:$B$4,C161)</f>
        <v>352.49368515991591</v>
      </c>
      <c r="K161" s="2">
        <f>TREND(Calibration!$A$2:$A$4,Calibration!$C$2:$C$4,E161)</f>
        <v>530.73657667053499</v>
      </c>
      <c r="L161" s="2">
        <f>TREND(Calibration!$A$2:$A$4,Calibration!$D$2:$D$4,G161)</f>
        <v>518.13075966902261</v>
      </c>
    </row>
    <row r="162" spans="1:12" x14ac:dyDescent="0.25">
      <c r="A162">
        <v>799535</v>
      </c>
      <c r="B162">
        <v>14.78499985</v>
      </c>
      <c r="C162">
        <v>0.30838000999999998</v>
      </c>
      <c r="D162">
        <v>35.943000789999999</v>
      </c>
      <c r="E162">
        <v>0.2626</v>
      </c>
      <c r="F162">
        <v>37.340000150000002</v>
      </c>
      <c r="G162">
        <v>0.71390003000000002</v>
      </c>
      <c r="H162">
        <v>31.993000030000001</v>
      </c>
      <c r="J162" s="2">
        <f>TREND(Calibration!$A$2:$A$4,Calibration!$B$2:$B$4,C162)</f>
        <v>340.06644700535753</v>
      </c>
      <c r="K162" s="2">
        <f>TREND(Calibration!$A$2:$A$4,Calibration!$C$2:$C$4,E162)</f>
        <v>533.70309361814475</v>
      </c>
      <c r="L162" s="2">
        <f>TREND(Calibration!$A$2:$A$4,Calibration!$D$2:$D$4,G162)</f>
        <v>518.83948052191431</v>
      </c>
    </row>
    <row r="163" spans="1:12" x14ac:dyDescent="0.25">
      <c r="A163">
        <v>804527</v>
      </c>
      <c r="B163">
        <v>14.8579998</v>
      </c>
      <c r="C163">
        <v>0.31362000000000001</v>
      </c>
      <c r="D163">
        <v>35.9679985</v>
      </c>
      <c r="E163">
        <v>0.26302998999999999</v>
      </c>
      <c r="F163">
        <v>37.257999419999997</v>
      </c>
      <c r="G163">
        <v>0.70420002999999998</v>
      </c>
      <c r="H163">
        <v>31.913000109999999</v>
      </c>
      <c r="J163" s="2">
        <f>TREND(Calibration!$A$2:$A$4,Calibration!$B$2:$B$4,C163)</f>
        <v>363.24032731051921</v>
      </c>
      <c r="K163" s="2">
        <f>TREND(Calibration!$A$2:$A$4,Calibration!$C$2:$C$4,E163)</f>
        <v>537.05986367683568</v>
      </c>
      <c r="L163" s="2">
        <f>TREND(Calibration!$A$2:$A$4,Calibration!$D$2:$D$4,G163)</f>
        <v>511.96523196129317</v>
      </c>
    </row>
    <row r="164" spans="1:12" x14ac:dyDescent="0.25">
      <c r="A164">
        <v>809526</v>
      </c>
      <c r="B164">
        <v>14.899999619999999</v>
      </c>
      <c r="C164">
        <v>0.30989</v>
      </c>
      <c r="D164">
        <v>35.951999659999998</v>
      </c>
      <c r="E164">
        <v>0.26265000999999999</v>
      </c>
      <c r="F164">
        <v>37.255001069999999</v>
      </c>
      <c r="G164">
        <v>0.7026</v>
      </c>
      <c r="H164">
        <v>31.965000150000002</v>
      </c>
      <c r="J164" s="2">
        <f>TREND(Calibration!$A$2:$A$4,Calibration!$B$2:$B$4,C164)</f>
        <v>346.74438484913026</v>
      </c>
      <c r="K164" s="2">
        <f>TREND(Calibration!$A$2:$A$4,Calibration!$C$2:$C$4,E164)</f>
        <v>534.09350286169706</v>
      </c>
      <c r="L164" s="2">
        <f>TREND(Calibration!$A$2:$A$4,Calibration!$D$2:$D$4,G164)</f>
        <v>510.83131403093745</v>
      </c>
    </row>
    <row r="165" spans="1:12" x14ac:dyDescent="0.25">
      <c r="A165">
        <v>814526</v>
      </c>
      <c r="B165">
        <v>14.86100006</v>
      </c>
      <c r="C165">
        <v>0.30513999000000003</v>
      </c>
      <c r="D165">
        <v>35.945999149999999</v>
      </c>
      <c r="E165">
        <v>0.26233000000000001</v>
      </c>
      <c r="F165">
        <v>37.261001589999999</v>
      </c>
      <c r="G165">
        <v>0.70799999999999996</v>
      </c>
      <c r="H165">
        <v>31.909999849999998</v>
      </c>
      <c r="J165" s="2">
        <f>TREND(Calibration!$A$2:$A$4,Calibration!$B$2:$B$4,C165)</f>
        <v>325.73744338773076</v>
      </c>
      <c r="K165" s="2">
        <f>TREND(Calibration!$A$2:$A$4,Calibration!$C$2:$C$4,E165)</f>
        <v>531.59530526063259</v>
      </c>
      <c r="L165" s="2">
        <f>TREND(Calibration!$A$2:$A$4,Calibration!$D$2:$D$4,G165)</f>
        <v>514.65821529148934</v>
      </c>
    </row>
    <row r="166" spans="1:12" x14ac:dyDescent="0.25">
      <c r="A166">
        <v>819526</v>
      </c>
      <c r="B166">
        <v>14.774000170000001</v>
      </c>
      <c r="C166">
        <v>0.30925000000000002</v>
      </c>
      <c r="D166">
        <v>35.986999509999997</v>
      </c>
      <c r="E166">
        <v>0.26233000000000001</v>
      </c>
      <c r="F166">
        <v>37.27999878</v>
      </c>
      <c r="G166">
        <v>0.71390003000000002</v>
      </c>
      <c r="H166">
        <v>31.87800026</v>
      </c>
      <c r="J166" s="2">
        <f>TREND(Calibration!$A$2:$A$4,Calibration!$B$2:$B$4,C166)</f>
        <v>343.91398185307457</v>
      </c>
      <c r="K166" s="2">
        <f>TREND(Calibration!$A$2:$A$4,Calibration!$C$2:$C$4,E166)</f>
        <v>531.59530526063259</v>
      </c>
      <c r="L166" s="2">
        <f>TREND(Calibration!$A$2:$A$4,Calibration!$D$2:$D$4,G166)</f>
        <v>518.83948052191431</v>
      </c>
    </row>
    <row r="167" spans="1:12" x14ac:dyDescent="0.25">
      <c r="A167">
        <v>824527</v>
      </c>
      <c r="B167">
        <v>14.65699959</v>
      </c>
      <c r="C167">
        <v>0.30579001</v>
      </c>
      <c r="D167">
        <v>35.965000150000002</v>
      </c>
      <c r="E167">
        <v>0.26199999000000002</v>
      </c>
      <c r="F167">
        <v>37.296001429999997</v>
      </c>
      <c r="G167">
        <v>0.71069998000000001</v>
      </c>
      <c r="H167">
        <v>31.87199974</v>
      </c>
      <c r="J167" s="2">
        <f>TREND(Calibration!$A$2:$A$4,Calibration!$B$2:$B$4,C167)</f>
        <v>328.61215988069353</v>
      </c>
      <c r="K167" s="2">
        <f>TREND(Calibration!$A$2:$A$4,Calibration!$C$2:$C$4,E167)</f>
        <v>529.01904142410467</v>
      </c>
      <c r="L167" s="2">
        <f>TREND(Calibration!$A$2:$A$4,Calibration!$D$2:$D$4,G167)</f>
        <v>516.57165174805709</v>
      </c>
    </row>
    <row r="168" spans="1:12" x14ac:dyDescent="0.25">
      <c r="A168">
        <v>829756</v>
      </c>
      <c r="B168">
        <v>14.57600021</v>
      </c>
      <c r="C168">
        <v>0.30665000999999997</v>
      </c>
      <c r="D168">
        <v>35.973999020000001</v>
      </c>
      <c r="E168">
        <v>0.26233000000000001</v>
      </c>
      <c r="F168">
        <v>37.257999419999997</v>
      </c>
      <c r="G168">
        <v>0.70639998000000004</v>
      </c>
      <c r="H168">
        <v>31.903999330000001</v>
      </c>
      <c r="J168" s="2">
        <f>TREND(Calibration!$A$2:$A$4,Calibration!$B$2:$B$4,C168)</f>
        <v>332.41551390664358</v>
      </c>
      <c r="K168" s="2">
        <f>TREND(Calibration!$A$2:$A$4,Calibration!$C$2:$C$4,E168)</f>
        <v>531.59530526063259</v>
      </c>
      <c r="L168" s="2">
        <f>TREND(Calibration!$A$2:$A$4,Calibration!$D$2:$D$4,G168)</f>
        <v>513.5243044479879</v>
      </c>
    </row>
    <row r="169" spans="1:12" x14ac:dyDescent="0.25">
      <c r="A169">
        <v>834527</v>
      </c>
      <c r="B169">
        <v>14.553000450000001</v>
      </c>
      <c r="C169">
        <v>0.30794999000000001</v>
      </c>
      <c r="D169">
        <v>35.943000789999999</v>
      </c>
      <c r="E169">
        <v>0.26194999000000002</v>
      </c>
      <c r="F169">
        <v>37.318000789999999</v>
      </c>
      <c r="G169">
        <v>0.71829997999999995</v>
      </c>
      <c r="H169">
        <v>31.93899918</v>
      </c>
      <c r="J169" s="2">
        <f>TREND(Calibration!$A$2:$A$4,Calibration!$B$2:$B$4,C169)</f>
        <v>338.16468154228892</v>
      </c>
      <c r="K169" s="2">
        <f>TREND(Calibration!$A$2:$A$4,Calibration!$C$2:$C$4,E169)</f>
        <v>528.6287102467877</v>
      </c>
      <c r="L169" s="2">
        <f>TREND(Calibration!$A$2:$A$4,Calibration!$D$2:$D$4,G169)</f>
        <v>521.95766092957467</v>
      </c>
    </row>
    <row r="170" spans="1:12" x14ac:dyDescent="0.25">
      <c r="A170">
        <v>839599</v>
      </c>
      <c r="B170">
        <v>14.553000450000001</v>
      </c>
      <c r="C170">
        <v>0.30557001</v>
      </c>
      <c r="D170">
        <v>35.95500183</v>
      </c>
      <c r="E170">
        <v>0.26199999000000002</v>
      </c>
      <c r="F170">
        <v>37.257999419999997</v>
      </c>
      <c r="G170">
        <v>0.71020000999999999</v>
      </c>
      <c r="H170">
        <v>31.93899918</v>
      </c>
      <c r="J170" s="2">
        <f>TREND(Calibration!$A$2:$A$4,Calibration!$B$2:$B$4,C170)</f>
        <v>327.63920885079938</v>
      </c>
      <c r="K170" s="2">
        <f>TREND(Calibration!$A$2:$A$4,Calibration!$C$2:$C$4,E170)</f>
        <v>529.01904142410467</v>
      </c>
      <c r="L170" s="2">
        <f>TREND(Calibration!$A$2:$A$4,Calibration!$D$2:$D$4,G170)</f>
        <v>516.2173302993092</v>
      </c>
    </row>
    <row r="171" spans="1:12" x14ac:dyDescent="0.25">
      <c r="A171">
        <v>844566</v>
      </c>
      <c r="B171">
        <v>14.63399982</v>
      </c>
      <c r="C171">
        <v>0.30768001</v>
      </c>
      <c r="D171">
        <v>35.95500183</v>
      </c>
      <c r="E171">
        <v>0.26168001000000002</v>
      </c>
      <c r="F171">
        <v>37.263999939999998</v>
      </c>
      <c r="G171">
        <v>0.70959996999999997</v>
      </c>
      <c r="H171">
        <v>31.893999099999998</v>
      </c>
      <c r="J171" s="2">
        <f>TREND(Calibration!$A$2:$A$4,Calibration!$B$2:$B$4,C171)</f>
        <v>336.97069372842134</v>
      </c>
      <c r="K171" s="2">
        <f>TREND(Calibration!$A$2:$A$4,Calibration!$C$2:$C$4,E171)</f>
        <v>526.52107802174646</v>
      </c>
      <c r="L171" s="2">
        <f>TREND(Calibration!$A$2:$A$4,Calibration!$D$2:$D$4,G171)</f>
        <v>515.79209070072011</v>
      </c>
    </row>
    <row r="172" spans="1:12" x14ac:dyDescent="0.25">
      <c r="A172">
        <v>849526</v>
      </c>
      <c r="B172">
        <v>14.7670002</v>
      </c>
      <c r="C172">
        <v>0.30864998999999999</v>
      </c>
      <c r="D172">
        <v>35.923999790000003</v>
      </c>
      <c r="E172">
        <v>0.26129999999999998</v>
      </c>
      <c r="F172">
        <v>37.301998140000002</v>
      </c>
      <c r="G172">
        <v>0.71990001000000003</v>
      </c>
      <c r="H172">
        <v>31.968000409999998</v>
      </c>
      <c r="J172" s="2">
        <f>TREND(Calibration!$A$2:$A$4,Calibration!$B$2:$B$4,C172)</f>
        <v>341.26043481922511</v>
      </c>
      <c r="K172" s="2">
        <f>TREND(Calibration!$A$2:$A$4,Calibration!$C$2:$C$4,E172)</f>
        <v>523.5544830079009</v>
      </c>
      <c r="L172" s="2">
        <f>TREND(Calibration!$A$2:$A$4,Calibration!$D$2:$D$4,G172)</f>
        <v>523.09157885993045</v>
      </c>
    </row>
    <row r="173" spans="1:12" x14ac:dyDescent="0.25">
      <c r="A173">
        <v>854526</v>
      </c>
      <c r="B173">
        <v>14.902999879999999</v>
      </c>
      <c r="C173">
        <v>0.30860000999999998</v>
      </c>
      <c r="D173">
        <v>35.943000789999999</v>
      </c>
      <c r="E173">
        <v>0.26129999999999998</v>
      </c>
      <c r="F173">
        <v>37.298999790000003</v>
      </c>
      <c r="G173">
        <v>0.72100001999999996</v>
      </c>
      <c r="H173">
        <v>32</v>
      </c>
      <c r="J173" s="2">
        <f>TREND(Calibration!$A$2:$A$4,Calibration!$B$2:$B$4,C173)</f>
        <v>341.03939803525168</v>
      </c>
      <c r="K173" s="2">
        <f>TREND(Calibration!$A$2:$A$4,Calibration!$C$2:$C$4,E173)</f>
        <v>523.5544830079009</v>
      </c>
      <c r="L173" s="2">
        <f>TREND(Calibration!$A$2:$A$4,Calibration!$D$2:$D$4,G173)</f>
        <v>523.87113990726743</v>
      </c>
    </row>
    <row r="174" spans="1:12" x14ac:dyDescent="0.25">
      <c r="A174">
        <v>859702</v>
      </c>
      <c r="B174">
        <v>15.0170002</v>
      </c>
      <c r="C174">
        <v>0.30891999999999997</v>
      </c>
      <c r="D174">
        <v>35.95500183</v>
      </c>
      <c r="E174">
        <v>0.26161999000000002</v>
      </c>
      <c r="F174">
        <v>37.318000789999999</v>
      </c>
      <c r="G174">
        <v>0.72740000000000005</v>
      </c>
      <c r="H174">
        <v>32.006000520000001</v>
      </c>
      <c r="J174" s="2">
        <f>TREND(Calibration!$A$2:$A$4,Calibration!$B$2:$B$4,C174)</f>
        <v>342.45455530823278</v>
      </c>
      <c r="K174" s="2">
        <f>TREND(Calibration!$A$2:$A$4,Calibration!$C$2:$C$4,E174)</f>
        <v>526.05252447649514</v>
      </c>
      <c r="L174" s="2">
        <f>TREND(Calibration!$A$2:$A$4,Calibration!$D$2:$D$4,G174)</f>
        <v>528.40671241273185</v>
      </c>
    </row>
    <row r="175" spans="1:12" x14ac:dyDescent="0.25">
      <c r="A175">
        <v>864528</v>
      </c>
      <c r="B175">
        <v>14.954999920000001</v>
      </c>
      <c r="C175">
        <v>0.30864998999999999</v>
      </c>
      <c r="D175">
        <v>35.951999659999998</v>
      </c>
      <c r="E175">
        <v>0.26205999000000002</v>
      </c>
      <c r="F175">
        <v>37.257999419999997</v>
      </c>
      <c r="G175">
        <v>0.71450000999999996</v>
      </c>
      <c r="H175">
        <v>31.93899918</v>
      </c>
      <c r="J175" s="2">
        <f>TREND(Calibration!$A$2:$A$4,Calibration!$B$2:$B$4,C175)</f>
        <v>341.26043481922511</v>
      </c>
      <c r="K175" s="2">
        <f>TREND(Calibration!$A$2:$A$4,Calibration!$C$2:$C$4,E175)</f>
        <v>529.48743883688508</v>
      </c>
      <c r="L175" s="2">
        <f>TREND(Calibration!$A$2:$A$4,Calibration!$D$2:$D$4,G175)</f>
        <v>519.26467759937839</v>
      </c>
    </row>
    <row r="176" spans="1:12" x14ac:dyDescent="0.25">
      <c r="A176">
        <v>869621</v>
      </c>
      <c r="B176">
        <v>14.96800041</v>
      </c>
      <c r="C176">
        <v>0.30994999000000001</v>
      </c>
      <c r="D176">
        <v>35.9109993</v>
      </c>
      <c r="E176">
        <v>0.26161999000000002</v>
      </c>
      <c r="F176">
        <v>37.314998629999998</v>
      </c>
      <c r="G176">
        <v>0.72909999000000003</v>
      </c>
      <c r="H176">
        <v>32</v>
      </c>
      <c r="J176" s="2">
        <f>TREND(Calibration!$A$2:$A$4,Calibration!$B$2:$B$4,C176)</f>
        <v>347.00969090496392</v>
      </c>
      <c r="K176" s="2">
        <f>TREND(Calibration!$A$2:$A$4,Calibration!$C$2:$C$4,E176)</f>
        <v>526.05252447649514</v>
      </c>
      <c r="L176" s="2">
        <f>TREND(Calibration!$A$2:$A$4,Calibration!$D$2:$D$4,G176)</f>
        <v>529.61147053753291</v>
      </c>
    </row>
    <row r="177" spans="1:12" x14ac:dyDescent="0.25">
      <c r="A177">
        <v>874526</v>
      </c>
      <c r="B177">
        <v>14.84500027</v>
      </c>
      <c r="C177">
        <v>0.31308001000000002</v>
      </c>
      <c r="D177">
        <v>35.943000789999999</v>
      </c>
      <c r="E177">
        <v>0.26071</v>
      </c>
      <c r="F177">
        <v>37.296001429999997</v>
      </c>
      <c r="G177">
        <v>0.71880001000000004</v>
      </c>
      <c r="H177">
        <v>31.929000850000001</v>
      </c>
      <c r="J177" s="2">
        <f>TREND(Calibration!$A$2:$A$4,Calibration!$B$2:$B$4,C177)</f>
        <v>360.85221900764373</v>
      </c>
      <c r="K177" s="2">
        <f>TREND(Calibration!$A$2:$A$4,Calibration!$C$2:$C$4,E177)</f>
        <v>518.94857511555983</v>
      </c>
      <c r="L177" s="2">
        <f>TREND(Calibration!$A$2:$A$4,Calibration!$D$2:$D$4,G177)</f>
        <v>522.31202489944758</v>
      </c>
    </row>
    <row r="178" spans="1:12" x14ac:dyDescent="0.25">
      <c r="A178">
        <v>879527</v>
      </c>
      <c r="B178">
        <v>14.76399994</v>
      </c>
      <c r="C178">
        <v>0.30772999000000001</v>
      </c>
      <c r="D178">
        <v>35.930000309999997</v>
      </c>
      <c r="E178">
        <v>0.26102998999999999</v>
      </c>
      <c r="F178">
        <v>37.298999790000003</v>
      </c>
      <c r="G178">
        <v>0.72799999000000004</v>
      </c>
      <c r="H178">
        <v>31.868000030000001</v>
      </c>
      <c r="J178" s="2">
        <f>TREND(Calibration!$A$2:$A$4,Calibration!$B$2:$B$4,C178)</f>
        <v>337.19173051239454</v>
      </c>
      <c r="K178" s="2">
        <f>TREND(Calibration!$A$2:$A$4,Calibration!$C$2:$C$4,E178)</f>
        <v>521.44661658415339</v>
      </c>
      <c r="L178" s="2">
        <f>TREND(Calibration!$A$2:$A$4,Calibration!$D$2:$D$4,G178)</f>
        <v>528.83191657705004</v>
      </c>
    </row>
    <row r="179" spans="1:12" x14ac:dyDescent="0.25">
      <c r="A179">
        <v>884700</v>
      </c>
      <c r="B179">
        <v>14.71800041</v>
      </c>
      <c r="C179">
        <v>0.30871000999999998</v>
      </c>
      <c r="D179">
        <v>35.916999820000001</v>
      </c>
      <c r="E179">
        <v>0.26188999000000002</v>
      </c>
      <c r="F179">
        <v>37.301998140000002</v>
      </c>
      <c r="G179">
        <v>0.73070002000000001</v>
      </c>
      <c r="H179">
        <v>31.98399925</v>
      </c>
      <c r="J179" s="2">
        <f>TREND(Calibration!$A$2:$A$4,Calibration!$B$2:$B$4,C179)</f>
        <v>341.52587355019887</v>
      </c>
      <c r="K179" s="2">
        <f>TREND(Calibration!$A$2:$A$4,Calibration!$C$2:$C$4,E179)</f>
        <v>528.16031283400707</v>
      </c>
      <c r="L179" s="2">
        <f>TREND(Calibration!$A$2:$A$4,Calibration!$D$2:$D$4,G179)</f>
        <v>530.74538846788857</v>
      </c>
    </row>
    <row r="180" spans="1:12" x14ac:dyDescent="0.25">
      <c r="A180">
        <v>889526</v>
      </c>
      <c r="B180">
        <v>14.65699959</v>
      </c>
      <c r="C180">
        <v>0.31244000999999999</v>
      </c>
      <c r="D180">
        <v>35.95500183</v>
      </c>
      <c r="E180">
        <v>0.26168001000000002</v>
      </c>
      <c r="F180">
        <v>37.308998109999997</v>
      </c>
      <c r="G180">
        <v>0.72909999000000003</v>
      </c>
      <c r="H180">
        <v>31.906999590000002</v>
      </c>
      <c r="J180" s="2">
        <f>TREND(Calibration!$A$2:$A$4,Calibration!$B$2:$B$4,C180)</f>
        <v>358.02181601158759</v>
      </c>
      <c r="K180" s="2">
        <f>TREND(Calibration!$A$2:$A$4,Calibration!$C$2:$C$4,E180)</f>
        <v>526.52107802174646</v>
      </c>
      <c r="L180" s="2">
        <f>TREND(Calibration!$A$2:$A$4,Calibration!$D$2:$D$4,G180)</f>
        <v>529.61147053753291</v>
      </c>
    </row>
    <row r="181" spans="1:12" x14ac:dyDescent="0.25">
      <c r="A181">
        <v>894539</v>
      </c>
      <c r="B181">
        <v>14.65999985</v>
      </c>
      <c r="C181">
        <v>0.30860000999999998</v>
      </c>
      <c r="D181">
        <v>35.945999149999999</v>
      </c>
      <c r="E181">
        <v>0.26091998999999999</v>
      </c>
      <c r="F181">
        <v>37.277000430000001</v>
      </c>
      <c r="G181">
        <v>0.72469996999999997</v>
      </c>
      <c r="H181">
        <v>31.881000520000001</v>
      </c>
      <c r="J181" s="2">
        <f>TREND(Calibration!$A$2:$A$4,Calibration!$B$2:$B$4,C181)</f>
        <v>341.03939803525168</v>
      </c>
      <c r="K181" s="2">
        <f>TREND(Calibration!$A$2:$A$4,Calibration!$C$2:$C$4,E181)</f>
        <v>520.58788799405602</v>
      </c>
      <c r="L181" s="2">
        <f>TREND(Calibration!$A$2:$A$4,Calibration!$D$2:$D$4,G181)</f>
        <v>526.4932405218932</v>
      </c>
    </row>
    <row r="182" spans="1:12" x14ac:dyDescent="0.25">
      <c r="A182">
        <v>899528</v>
      </c>
      <c r="B182">
        <v>14.696000099999999</v>
      </c>
      <c r="C182">
        <v>0.30886998999999998</v>
      </c>
      <c r="D182">
        <v>35.973999020000001</v>
      </c>
      <c r="E182">
        <v>0.26071</v>
      </c>
      <c r="F182">
        <v>37.242000580000003</v>
      </c>
      <c r="G182">
        <v>0.72850000999999998</v>
      </c>
      <c r="H182">
        <v>31.86199951</v>
      </c>
      <c r="J182" s="2">
        <f>TREND(Calibration!$A$2:$A$4,Calibration!$B$2:$B$4,C182)</f>
        <v>342.23338584911926</v>
      </c>
      <c r="K182" s="2">
        <f>TREND(Calibration!$A$2:$A$4,Calibration!$C$2:$C$4,E182)</f>
        <v>518.94857511555983</v>
      </c>
      <c r="L182" s="2">
        <f>TREND(Calibration!$A$2:$A$4,Calibration!$D$2:$D$4,G182)</f>
        <v>529.18627346006883</v>
      </c>
    </row>
    <row r="183" spans="1:12" x14ac:dyDescent="0.25">
      <c r="A183">
        <v>904527</v>
      </c>
      <c r="B183">
        <v>14.751000400000001</v>
      </c>
      <c r="C183">
        <v>0.30757001</v>
      </c>
      <c r="D183">
        <v>35.930000309999997</v>
      </c>
      <c r="E183">
        <v>0.26071</v>
      </c>
      <c r="F183">
        <v>37.233001710000003</v>
      </c>
      <c r="G183">
        <v>0.72689998</v>
      </c>
      <c r="H183">
        <v>31.916000369999999</v>
      </c>
      <c r="J183" s="2">
        <f>TREND(Calibration!$A$2:$A$4,Calibration!$B$2:$B$4,C183)</f>
        <v>336.48421821347415</v>
      </c>
      <c r="K183" s="2">
        <f>TREND(Calibration!$A$2:$A$4,Calibration!$C$2:$C$4,E183)</f>
        <v>518.94857511555983</v>
      </c>
      <c r="L183" s="2">
        <f>TREND(Calibration!$A$2:$A$4,Calibration!$D$2:$D$4,G183)</f>
        <v>528.05235552971305</v>
      </c>
    </row>
    <row r="184" spans="1:12" x14ac:dyDescent="0.25">
      <c r="A184">
        <v>909527</v>
      </c>
      <c r="B184">
        <v>14.81299973</v>
      </c>
      <c r="C184">
        <v>0.30864998999999999</v>
      </c>
      <c r="D184">
        <v>35.962001800000003</v>
      </c>
      <c r="E184">
        <v>0.25999999000000001</v>
      </c>
      <c r="F184">
        <v>37.266998289999997</v>
      </c>
      <c r="G184">
        <v>0.73500001000000004</v>
      </c>
      <c r="H184">
        <v>31.948999400000002</v>
      </c>
      <c r="J184" s="2">
        <f>TREND(Calibration!$A$2:$A$4,Calibration!$B$2:$B$4,C184)</f>
        <v>341.26043481922511</v>
      </c>
      <c r="K184" s="2">
        <f>TREND(Calibration!$A$2:$A$4,Calibration!$C$2:$C$4,E184)</f>
        <v>513.40579433142238</v>
      </c>
      <c r="L184" s="2">
        <f>TREND(Calibration!$A$2:$A$4,Calibration!$D$2:$D$4,G184)</f>
        <v>533.79272868110365</v>
      </c>
    </row>
    <row r="185" spans="1:12" x14ac:dyDescent="0.25">
      <c r="A185">
        <v>914527</v>
      </c>
      <c r="B185">
        <v>14.850999829999999</v>
      </c>
      <c r="C185">
        <v>0.30768001</v>
      </c>
      <c r="D185">
        <v>35.94900131</v>
      </c>
      <c r="E185">
        <v>0.26032999000000001</v>
      </c>
      <c r="F185">
        <v>37.261001589999999</v>
      </c>
      <c r="G185">
        <v>0.72420001000000001</v>
      </c>
      <c r="H185">
        <v>31.923000340000002</v>
      </c>
      <c r="J185" s="2">
        <f>TREND(Calibration!$A$2:$A$4,Calibration!$B$2:$B$4,C185)</f>
        <v>336.97069372842134</v>
      </c>
      <c r="K185" s="2">
        <f>TREND(Calibration!$A$2:$A$4,Calibration!$C$2:$C$4,E185)</f>
        <v>515.98198010171495</v>
      </c>
      <c r="L185" s="2">
        <f>TREND(Calibration!$A$2:$A$4,Calibration!$D$2:$D$4,G185)</f>
        <v>526.13892615999964</v>
      </c>
    </row>
    <row r="186" spans="1:12" x14ac:dyDescent="0.25">
      <c r="A186">
        <v>919548</v>
      </c>
      <c r="B186">
        <v>14.897000309999999</v>
      </c>
      <c r="C186">
        <v>0.30298001000000002</v>
      </c>
      <c r="D186">
        <v>35.91999817</v>
      </c>
      <c r="E186">
        <v>0.25995001000000001</v>
      </c>
      <c r="F186">
        <v>37.318000789999999</v>
      </c>
      <c r="G186">
        <v>0.74199998</v>
      </c>
      <c r="H186">
        <v>31.968000409999998</v>
      </c>
      <c r="J186" s="2">
        <f>TREND(Calibration!$A$2:$A$4,Calibration!$B$2:$B$4,C186)</f>
        <v>316.18492172613537</v>
      </c>
      <c r="K186" s="2">
        <f>TREND(Calibration!$A$2:$A$4,Calibration!$C$2:$C$4,E186)</f>
        <v>513.01561928657611</v>
      </c>
      <c r="L186" s="2">
        <f>TREND(Calibration!$A$2:$A$4,Calibration!$D$2:$D$4,G186)</f>
        <v>538.75350535088626</v>
      </c>
    </row>
    <row r="187" spans="1:12" x14ac:dyDescent="0.25">
      <c r="A187">
        <v>924527</v>
      </c>
      <c r="B187">
        <v>14.85499954</v>
      </c>
      <c r="C187">
        <v>0.30676001000000003</v>
      </c>
      <c r="D187">
        <v>35.958000179999999</v>
      </c>
      <c r="E187">
        <v>0.25999999000000001</v>
      </c>
      <c r="F187">
        <v>37.263999939999998</v>
      </c>
      <c r="G187">
        <v>0.72909999000000003</v>
      </c>
      <c r="H187">
        <v>31.893999099999998</v>
      </c>
      <c r="J187" s="2">
        <f>TREND(Calibration!$A$2:$A$4,Calibration!$B$2:$B$4,C187)</f>
        <v>332.901989421591</v>
      </c>
      <c r="K187" s="2">
        <f>TREND(Calibration!$A$2:$A$4,Calibration!$C$2:$C$4,E187)</f>
        <v>513.40579433142238</v>
      </c>
      <c r="L187" s="2">
        <f>TREND(Calibration!$A$2:$A$4,Calibration!$D$2:$D$4,G187)</f>
        <v>529.61147053753291</v>
      </c>
    </row>
    <row r="188" spans="1:12" x14ac:dyDescent="0.25">
      <c r="A188">
        <v>929526</v>
      </c>
      <c r="B188">
        <v>14.774000170000001</v>
      </c>
      <c r="C188">
        <v>0.30794999000000001</v>
      </c>
      <c r="D188">
        <v>35.932998660000003</v>
      </c>
      <c r="E188">
        <v>0.26038</v>
      </c>
      <c r="F188">
        <v>37.263999939999998</v>
      </c>
      <c r="G188">
        <v>0.73119997999999997</v>
      </c>
      <c r="H188">
        <v>31.88800049</v>
      </c>
      <c r="J188" s="2">
        <f>TREND(Calibration!$A$2:$A$4,Calibration!$B$2:$B$4,C188)</f>
        <v>338.16468154228892</v>
      </c>
      <c r="K188" s="2">
        <f>TREND(Calibration!$A$2:$A$4,Calibration!$C$2:$C$4,E188)</f>
        <v>516.37238934526727</v>
      </c>
      <c r="L188" s="2">
        <f>TREND(Calibration!$A$2:$A$4,Calibration!$D$2:$D$4,G188)</f>
        <v>531.09970282978225</v>
      </c>
    </row>
    <row r="189" spans="1:12" x14ac:dyDescent="0.25">
      <c r="A189">
        <v>934530</v>
      </c>
      <c r="B189">
        <v>14.692999840000001</v>
      </c>
      <c r="C189">
        <v>0.30968001000000001</v>
      </c>
      <c r="D189">
        <v>35.936000819999997</v>
      </c>
      <c r="E189">
        <v>0.26091998999999999</v>
      </c>
      <c r="F189">
        <v>37.301998140000002</v>
      </c>
      <c r="G189">
        <v>0.73009997999999998</v>
      </c>
      <c r="H189">
        <v>31.881000520000001</v>
      </c>
      <c r="J189" s="2">
        <f>TREND(Calibration!$A$2:$A$4,Calibration!$B$2:$B$4,C189)</f>
        <v>345.81570309109634</v>
      </c>
      <c r="K189" s="2">
        <f>TREND(Calibration!$A$2:$A$4,Calibration!$C$2:$C$4,E189)</f>
        <v>520.58788799405602</v>
      </c>
      <c r="L189" s="2">
        <f>TREND(Calibration!$A$2:$A$4,Calibration!$D$2:$D$4,G189)</f>
        <v>530.32014886929937</v>
      </c>
    </row>
    <row r="190" spans="1:12" x14ac:dyDescent="0.25">
      <c r="A190">
        <v>939527</v>
      </c>
      <c r="B190">
        <v>14.59200001</v>
      </c>
      <c r="C190">
        <v>0.30772999000000001</v>
      </c>
      <c r="D190">
        <v>35.943000789999999</v>
      </c>
      <c r="E190">
        <v>0.26135001000000002</v>
      </c>
      <c r="F190">
        <v>37.261001589999999</v>
      </c>
      <c r="G190">
        <v>0.72640002000000004</v>
      </c>
      <c r="H190">
        <v>31.881000520000001</v>
      </c>
      <c r="J190" s="2">
        <f>TREND(Calibration!$A$2:$A$4,Calibration!$B$2:$B$4,C190)</f>
        <v>337.19173051239454</v>
      </c>
      <c r="K190" s="2">
        <f>TREND(Calibration!$A$2:$A$4,Calibration!$C$2:$C$4,E190)</f>
        <v>523.94489225145389</v>
      </c>
      <c r="L190" s="2">
        <f>TREND(Calibration!$A$2:$A$4,Calibration!$D$2:$D$4,G190)</f>
        <v>527.6980411678195</v>
      </c>
    </row>
    <row r="191" spans="1:12" x14ac:dyDescent="0.25">
      <c r="A191">
        <v>944527</v>
      </c>
      <c r="B191">
        <v>14.602000240000001</v>
      </c>
      <c r="C191">
        <v>0.30838000999999998</v>
      </c>
      <c r="D191">
        <v>35.938999180000003</v>
      </c>
      <c r="E191">
        <v>0.26199999000000002</v>
      </c>
      <c r="F191">
        <v>37.277000430000001</v>
      </c>
      <c r="G191">
        <v>0.73339999</v>
      </c>
      <c r="H191">
        <v>31.864999770000001</v>
      </c>
      <c r="J191" s="2">
        <f>TREND(Calibration!$A$2:$A$4,Calibration!$B$2:$B$4,C191)</f>
        <v>340.06644700535753</v>
      </c>
      <c r="K191" s="2">
        <f>TREND(Calibration!$A$2:$A$4,Calibration!$C$2:$C$4,E191)</f>
        <v>529.01904142410467</v>
      </c>
      <c r="L191" s="2">
        <f>TREND(Calibration!$A$2:$A$4,Calibration!$D$2:$D$4,G191)</f>
        <v>532.6588178376021</v>
      </c>
    </row>
    <row r="192" spans="1:12" x14ac:dyDescent="0.25">
      <c r="A192">
        <v>949527</v>
      </c>
      <c r="B192">
        <v>14.647000309999999</v>
      </c>
      <c r="C192">
        <v>0.30961999000000001</v>
      </c>
      <c r="D192">
        <v>35.971000670000002</v>
      </c>
      <c r="E192">
        <v>0.26254000999999999</v>
      </c>
      <c r="F192">
        <v>37.261001589999999</v>
      </c>
      <c r="G192">
        <v>0.73229997999999996</v>
      </c>
      <c r="H192">
        <v>31.833000179999999</v>
      </c>
      <c r="J192" s="2">
        <f>TREND(Calibration!$A$2:$A$4,Calibration!$B$2:$B$4,C192)</f>
        <v>345.55026436012236</v>
      </c>
      <c r="K192" s="2">
        <f>TREND(Calibration!$A$2:$A$4,Calibration!$C$2:$C$4,E192)</f>
        <v>533.23477427159946</v>
      </c>
      <c r="L192" s="2">
        <f>TREND(Calibration!$A$2:$A$4,Calibration!$D$2:$D$4,G192)</f>
        <v>531.879256790265</v>
      </c>
    </row>
    <row r="193" spans="1:12" x14ac:dyDescent="0.25">
      <c r="A193">
        <v>954527</v>
      </c>
      <c r="B193">
        <v>14.74400043</v>
      </c>
      <c r="C193">
        <v>0.30864998999999999</v>
      </c>
      <c r="D193">
        <v>35.936000819999997</v>
      </c>
      <c r="E193">
        <v>0.2626</v>
      </c>
      <c r="F193">
        <v>37.263999939999998</v>
      </c>
      <c r="G193">
        <v>0.73930001000000001</v>
      </c>
      <c r="H193">
        <v>31.85899925</v>
      </c>
      <c r="J193" s="2">
        <f>TREND(Calibration!$A$2:$A$4,Calibration!$B$2:$B$4,C193)</f>
        <v>341.26043481922511</v>
      </c>
      <c r="K193" s="2">
        <f>TREND(Calibration!$A$2:$A$4,Calibration!$C$2:$C$4,E193)</f>
        <v>533.70309361814475</v>
      </c>
      <c r="L193" s="2">
        <f>TREND(Calibration!$A$2:$A$4,Calibration!$D$2:$D$4,G193)</f>
        <v>536.84007598117284</v>
      </c>
    </row>
    <row r="194" spans="1:12" x14ac:dyDescent="0.25">
      <c r="A194">
        <v>959527</v>
      </c>
      <c r="B194">
        <v>14.916000370000001</v>
      </c>
      <c r="C194">
        <v>0.30676001000000003</v>
      </c>
      <c r="D194">
        <v>35.914001460000001</v>
      </c>
      <c r="E194">
        <v>0.26298000999999999</v>
      </c>
      <c r="F194">
        <v>37.273998259999999</v>
      </c>
      <c r="G194">
        <v>0.73500001000000004</v>
      </c>
      <c r="H194">
        <v>31.87800026</v>
      </c>
      <c r="J194" s="2">
        <f>TREND(Calibration!$A$2:$A$4,Calibration!$B$2:$B$4,C194)</f>
        <v>332.901989421591</v>
      </c>
      <c r="K194" s="2">
        <f>TREND(Calibration!$A$2:$A$4,Calibration!$C$2:$C$4,E194)</f>
        <v>536.66968863198986</v>
      </c>
      <c r="L194" s="2">
        <f>TREND(Calibration!$A$2:$A$4,Calibration!$D$2:$D$4,G194)</f>
        <v>533.79272868110365</v>
      </c>
    </row>
    <row r="195" spans="1:12" x14ac:dyDescent="0.25">
      <c r="A195">
        <v>964528</v>
      </c>
      <c r="B195">
        <v>15.097999570000001</v>
      </c>
      <c r="C195">
        <v>0.30648999999999998</v>
      </c>
      <c r="D195">
        <v>35.951999659999998</v>
      </c>
      <c r="E195">
        <v>0.26291998999999999</v>
      </c>
      <c r="F195">
        <v>37.27099991</v>
      </c>
      <c r="G195">
        <v>0.73229997999999996</v>
      </c>
      <c r="H195">
        <v>31.8390007</v>
      </c>
      <c r="J195" s="2">
        <f>TREND(Calibration!$A$2:$A$4,Calibration!$B$2:$B$4,C195)</f>
        <v>331.70786893258287</v>
      </c>
      <c r="K195" s="2">
        <f>TREND(Calibration!$A$2:$A$4,Calibration!$C$2:$C$4,E195)</f>
        <v>536.20113508673853</v>
      </c>
      <c r="L195" s="2">
        <f>TREND(Calibration!$A$2:$A$4,Calibration!$D$2:$D$4,G195)</f>
        <v>531.879256790265</v>
      </c>
    </row>
    <row r="196" spans="1:12" x14ac:dyDescent="0.25">
      <c r="A196">
        <v>969527</v>
      </c>
      <c r="B196">
        <v>15.18900013</v>
      </c>
      <c r="C196">
        <v>0.30454001000000003</v>
      </c>
      <c r="D196">
        <v>35.945999149999999</v>
      </c>
      <c r="E196">
        <v>0.26324998999999999</v>
      </c>
      <c r="F196">
        <v>37.27099991</v>
      </c>
      <c r="G196">
        <v>0.74309999000000004</v>
      </c>
      <c r="H196">
        <v>31.93600082</v>
      </c>
      <c r="J196" s="2">
        <f>TREND(Calibration!$A$2:$A$4,Calibration!$B$2:$B$4,C196)</f>
        <v>323.08402902902185</v>
      </c>
      <c r="K196" s="2">
        <f>TREND(Calibration!$A$2:$A$4,Calibration!$C$2:$C$4,E196)</f>
        <v>538.77732085703087</v>
      </c>
      <c r="L196" s="2">
        <f>TREND(Calibration!$A$2:$A$4,Calibration!$D$2:$D$4,G196)</f>
        <v>539.53306639822324</v>
      </c>
    </row>
    <row r="197" spans="1:12" x14ac:dyDescent="0.25">
      <c r="A197">
        <v>974538</v>
      </c>
      <c r="B197">
        <v>15.149999619999999</v>
      </c>
      <c r="C197">
        <v>0.30519000000000002</v>
      </c>
      <c r="D197">
        <v>35.91999817</v>
      </c>
      <c r="E197">
        <v>0.26361999000000003</v>
      </c>
      <c r="F197">
        <v>37.261001589999999</v>
      </c>
      <c r="G197">
        <v>0.73009997999999998</v>
      </c>
      <c r="H197">
        <v>31.903999330000001</v>
      </c>
      <c r="J197" s="2">
        <f>TREND(Calibration!$A$2:$A$4,Calibration!$B$2:$B$4,C197)</f>
        <v>325.95861284684429</v>
      </c>
      <c r="K197" s="2">
        <f>TREND(Calibration!$A$2:$A$4,Calibration!$C$2:$C$4,E197)</f>
        <v>541.66577156917742</v>
      </c>
      <c r="L197" s="2">
        <f>TREND(Calibration!$A$2:$A$4,Calibration!$D$2:$D$4,G197)</f>
        <v>530.32014886929937</v>
      </c>
    </row>
    <row r="198" spans="1:12" x14ac:dyDescent="0.25">
      <c r="A198">
        <v>979527</v>
      </c>
      <c r="B198">
        <v>15.07499981</v>
      </c>
      <c r="C198">
        <v>0.30351999000000002</v>
      </c>
      <c r="D198">
        <v>35.948001859999998</v>
      </c>
      <c r="E198">
        <v>0.26329999999999998</v>
      </c>
      <c r="F198">
        <v>37.25</v>
      </c>
      <c r="G198">
        <v>0.72640002000000004</v>
      </c>
      <c r="H198">
        <v>31.95299911</v>
      </c>
      <c r="J198" s="2">
        <f>TREND(Calibration!$A$2:$A$4,Calibration!$B$2:$B$4,C198)</f>
        <v>318.572985803964</v>
      </c>
      <c r="K198" s="2">
        <f>TREND(Calibration!$A$2:$A$4,Calibration!$C$2:$C$4,E198)</f>
        <v>539.16773010058319</v>
      </c>
      <c r="L198" s="2">
        <f>TREND(Calibration!$A$2:$A$4,Calibration!$D$2:$D$4,G198)</f>
        <v>527.6980411678195</v>
      </c>
    </row>
    <row r="199" spans="1:12" x14ac:dyDescent="0.25">
      <c r="A199">
        <v>984528</v>
      </c>
      <c r="B199">
        <v>15.006999970000001</v>
      </c>
      <c r="C199">
        <v>0.30053999999999997</v>
      </c>
      <c r="D199">
        <v>35.918998719999998</v>
      </c>
      <c r="E199">
        <v>0.26287000999999999</v>
      </c>
      <c r="F199">
        <v>37.328998570000003</v>
      </c>
      <c r="G199">
        <v>0.74040002000000005</v>
      </c>
      <c r="H199">
        <v>31.927999499999999</v>
      </c>
      <c r="J199" s="2">
        <f>TREND(Calibration!$A$2:$A$4,Calibration!$B$2:$B$4,C199)</f>
        <v>305.39396607862477</v>
      </c>
      <c r="K199" s="2">
        <f>TREND(Calibration!$A$2:$A$4,Calibration!$C$2:$C$4,E199)</f>
        <v>535.81096004189226</v>
      </c>
      <c r="L199" s="2">
        <f>TREND(Calibration!$A$2:$A$4,Calibration!$D$2:$D$4,G199)</f>
        <v>537.61963702850983</v>
      </c>
    </row>
    <row r="200" spans="1:12" x14ac:dyDescent="0.25">
      <c r="A200">
        <v>989529</v>
      </c>
      <c r="B200">
        <v>14.89000034</v>
      </c>
      <c r="C200">
        <v>0.30206000999999999</v>
      </c>
      <c r="D200">
        <v>35.916999820000001</v>
      </c>
      <c r="E200">
        <v>0.26287000999999999</v>
      </c>
      <c r="F200">
        <v>37.283000950000002</v>
      </c>
      <c r="G200">
        <v>0.73720001999999996</v>
      </c>
      <c r="H200">
        <v>31.89100075</v>
      </c>
      <c r="J200" s="2">
        <f>TREND(Calibration!$A$2:$A$4,Calibration!$B$2:$B$4,C200)</f>
        <v>312.1162174193048</v>
      </c>
      <c r="K200" s="2">
        <f>TREND(Calibration!$A$2:$A$4,Calibration!$C$2:$C$4,E200)</f>
        <v>535.81096004189226</v>
      </c>
      <c r="L200" s="2">
        <f>TREND(Calibration!$A$2:$A$4,Calibration!$D$2:$D$4,G200)</f>
        <v>535.3518436889234</v>
      </c>
    </row>
    <row r="201" spans="1:12" x14ac:dyDescent="0.25">
      <c r="A201">
        <v>994528</v>
      </c>
      <c r="B201">
        <v>14.80000019</v>
      </c>
      <c r="C201">
        <v>0.30303001000000002</v>
      </c>
      <c r="D201">
        <v>35.938999180000003</v>
      </c>
      <c r="E201">
        <v>0.2626</v>
      </c>
      <c r="F201">
        <v>37.261001589999999</v>
      </c>
      <c r="G201">
        <v>0.74150002000000004</v>
      </c>
      <c r="H201">
        <v>31.893999099999998</v>
      </c>
      <c r="J201" s="2">
        <f>TREND(Calibration!$A$2:$A$4,Calibration!$B$2:$B$4,C201)</f>
        <v>316.40604696020227</v>
      </c>
      <c r="K201" s="2">
        <f>TREND(Calibration!$A$2:$A$4,Calibration!$C$2:$C$4,E201)</f>
        <v>533.70309361814475</v>
      </c>
      <c r="L201" s="2">
        <f>TREND(Calibration!$A$2:$A$4,Calibration!$D$2:$D$4,G201)</f>
        <v>538.39919098899259</v>
      </c>
    </row>
    <row r="202" spans="1:12" x14ac:dyDescent="0.25">
      <c r="A202">
        <v>999527</v>
      </c>
      <c r="B202">
        <v>14.71199989</v>
      </c>
      <c r="C202">
        <v>0.29578999</v>
      </c>
      <c r="D202">
        <v>35.92599869</v>
      </c>
      <c r="E202">
        <v>0.26227</v>
      </c>
      <c r="F202">
        <v>37.25</v>
      </c>
      <c r="G202">
        <v>0.73610001999999997</v>
      </c>
      <c r="H202">
        <v>31.885999680000001</v>
      </c>
      <c r="J202" s="2">
        <f>TREND(Calibration!$A$2:$A$4,Calibration!$B$2:$B$4,C202)</f>
        <v>284.38702461722528</v>
      </c>
      <c r="K202" s="2">
        <f>TREND(Calibration!$A$2:$A$4,Calibration!$C$2:$C$4,E202)</f>
        <v>531.12690784785218</v>
      </c>
      <c r="L202" s="2">
        <f>TREND(Calibration!$A$2:$A$4,Calibration!$D$2:$D$4,G202)</f>
        <v>534.57228972844064</v>
      </c>
    </row>
    <row r="203" spans="1:12" x14ac:dyDescent="0.25">
      <c r="A203">
        <v>1004527</v>
      </c>
      <c r="B203">
        <v>14.743000029999999</v>
      </c>
      <c r="C203">
        <v>0.30362001</v>
      </c>
      <c r="D203">
        <v>35.965999600000004</v>
      </c>
      <c r="E203">
        <v>0.26194999000000002</v>
      </c>
      <c r="F203">
        <v>37.276000979999999</v>
      </c>
      <c r="G203">
        <v>0.74150002000000004</v>
      </c>
      <c r="H203">
        <v>31.865999219999999</v>
      </c>
      <c r="J203" s="2">
        <f>TREND(Calibration!$A$2:$A$4,Calibration!$B$2:$B$4,C203)</f>
        <v>319.01532472219128</v>
      </c>
      <c r="K203" s="2">
        <f>TREND(Calibration!$A$2:$A$4,Calibration!$C$2:$C$4,E203)</f>
        <v>528.6287102467877</v>
      </c>
      <c r="L203" s="2">
        <f>TREND(Calibration!$A$2:$A$4,Calibration!$D$2:$D$4,G203)</f>
        <v>538.39919098899259</v>
      </c>
    </row>
    <row r="204" spans="1:12" x14ac:dyDescent="0.25">
      <c r="A204">
        <v>1009528</v>
      </c>
      <c r="B204">
        <v>14.772999759999999</v>
      </c>
      <c r="C204">
        <v>0.30168</v>
      </c>
      <c r="D204">
        <v>35.974998470000003</v>
      </c>
      <c r="E204">
        <v>0.26199999000000002</v>
      </c>
      <c r="F204">
        <v>37.287998199999997</v>
      </c>
      <c r="G204">
        <v>0.74040002000000005</v>
      </c>
      <c r="H204">
        <v>31.89100075</v>
      </c>
      <c r="J204" s="2">
        <f>TREND(Calibration!$A$2:$A$4,Calibration!$B$2:$B$4,C204)</f>
        <v>310.43562141534971</v>
      </c>
      <c r="K204" s="2">
        <f>TREND(Calibration!$A$2:$A$4,Calibration!$C$2:$C$4,E204)</f>
        <v>529.01904142410467</v>
      </c>
      <c r="L204" s="2">
        <f>TREND(Calibration!$A$2:$A$4,Calibration!$D$2:$D$4,G204)</f>
        <v>537.61963702850983</v>
      </c>
    </row>
    <row r="205" spans="1:12" x14ac:dyDescent="0.25">
      <c r="A205">
        <v>1014527</v>
      </c>
      <c r="B205">
        <v>14.88899994</v>
      </c>
      <c r="C205">
        <v>0.30779001</v>
      </c>
      <c r="D205">
        <v>35.965999600000004</v>
      </c>
      <c r="E205">
        <v>0.26188999000000002</v>
      </c>
      <c r="F205">
        <v>37.304000850000001</v>
      </c>
      <c r="G205">
        <v>0.75440001000000001</v>
      </c>
      <c r="H205">
        <v>31.978000640000001</v>
      </c>
      <c r="J205" s="2">
        <f>TREND(Calibration!$A$2:$A$4,Calibration!$B$2:$B$4,C205)</f>
        <v>337.45716924336853</v>
      </c>
      <c r="K205" s="2">
        <f>TREND(Calibration!$A$2:$A$4,Calibration!$C$2:$C$4,E205)</f>
        <v>528.16031283400707</v>
      </c>
      <c r="L205" s="2">
        <f>TREND(Calibration!$A$2:$A$4,Calibration!$D$2:$D$4,G205)</f>
        <v>547.54122580234593</v>
      </c>
    </row>
    <row r="206" spans="1:12" x14ac:dyDescent="0.25">
      <c r="A206">
        <v>1019528</v>
      </c>
      <c r="B206">
        <v>14.963999749999999</v>
      </c>
      <c r="C206">
        <v>0.30648999999999998</v>
      </c>
      <c r="D206">
        <v>35.977001190000003</v>
      </c>
      <c r="E206">
        <v>0.26107999999999998</v>
      </c>
      <c r="F206">
        <v>37.36000061</v>
      </c>
      <c r="G206">
        <v>0.74739999000000001</v>
      </c>
      <c r="H206">
        <v>31.950000760000002</v>
      </c>
      <c r="J206" s="2">
        <f>TREND(Calibration!$A$2:$A$4,Calibration!$B$2:$B$4,C206)</f>
        <v>331.70786893258287</v>
      </c>
      <c r="K206" s="2">
        <f>TREND(Calibration!$A$2:$A$4,Calibration!$C$2:$C$4,E206)</f>
        <v>521.83702582770593</v>
      </c>
      <c r="L206" s="2">
        <f>TREND(Calibration!$A$2:$A$4,Calibration!$D$2:$D$4,G206)</f>
        <v>542.58041369829243</v>
      </c>
    </row>
    <row r="207" spans="1:12" x14ac:dyDescent="0.25">
      <c r="A207">
        <v>1024666</v>
      </c>
      <c r="B207">
        <v>15.00199986</v>
      </c>
      <c r="C207">
        <v>0.30417000999999999</v>
      </c>
      <c r="D207">
        <v>35.986000060000002</v>
      </c>
      <c r="E207">
        <v>0.26098000999999998</v>
      </c>
      <c r="F207">
        <v>37.305000309999997</v>
      </c>
      <c r="G207">
        <v>0.75169998000000005</v>
      </c>
      <c r="H207">
        <v>32.006000520000001</v>
      </c>
      <c r="J207" s="2">
        <f>TREND(Calibration!$A$2:$A$4,Calibration!$B$2:$B$4,C207)</f>
        <v>321.44770229692676</v>
      </c>
      <c r="K207" s="2">
        <f>TREND(Calibration!$A$2:$A$4,Calibration!$C$2:$C$4,E207)</f>
        <v>521.05644153930734</v>
      </c>
      <c r="L207" s="2">
        <f>TREND(Calibration!$A$2:$A$4,Calibration!$D$2:$D$4,G207)</f>
        <v>545.6277539115074</v>
      </c>
    </row>
    <row r="208" spans="1:12" x14ac:dyDescent="0.25">
      <c r="A208">
        <v>1029600</v>
      </c>
      <c r="B208">
        <v>15.01200008</v>
      </c>
      <c r="C208">
        <v>0.30903000000000003</v>
      </c>
      <c r="D208">
        <v>35.972999569999999</v>
      </c>
      <c r="E208">
        <v>0.26194999000000002</v>
      </c>
      <c r="F208">
        <v>37.317001339999997</v>
      </c>
      <c r="G208">
        <v>0.74690002</v>
      </c>
      <c r="H208">
        <v>32.009998320000001</v>
      </c>
      <c r="J208" s="2">
        <f>TREND(Calibration!$A$2:$A$4,Calibration!$B$2:$B$4,C208)</f>
        <v>342.9410308231802</v>
      </c>
      <c r="K208" s="2">
        <f>TREND(Calibration!$A$2:$A$4,Calibration!$C$2:$C$4,E208)</f>
        <v>528.6287102467877</v>
      </c>
      <c r="L208" s="2">
        <f>TREND(Calibration!$A$2:$A$4,Calibration!$D$2:$D$4,G208)</f>
        <v>542.22609224954465</v>
      </c>
    </row>
    <row r="209" spans="1:12" x14ac:dyDescent="0.25">
      <c r="A209">
        <v>1034528</v>
      </c>
      <c r="B209">
        <v>14.99800014</v>
      </c>
      <c r="C209">
        <v>0.30048998999999998</v>
      </c>
      <c r="D209">
        <v>36.006999970000003</v>
      </c>
      <c r="E209">
        <v>0.26216</v>
      </c>
      <c r="F209">
        <v>37.359001159999998</v>
      </c>
      <c r="G209">
        <v>0.74959998999999999</v>
      </c>
      <c r="H209">
        <v>32.056999210000001</v>
      </c>
      <c r="J209" s="2">
        <f>TREND(Calibration!$A$2:$A$4,Calibration!$B$2:$B$4,C209)</f>
        <v>305.17279661951125</v>
      </c>
      <c r="K209" s="2">
        <f>TREND(Calibration!$A$2:$A$4,Calibration!$C$2:$C$4,E209)</f>
        <v>530.26817925775458</v>
      </c>
      <c r="L209" s="2">
        <f>TREND(Calibration!$A$2:$A$4,Calibration!$D$2:$D$4,G209)</f>
        <v>544.13952161925806</v>
      </c>
    </row>
    <row r="210" spans="1:12" x14ac:dyDescent="0.25">
      <c r="A210">
        <v>1039544</v>
      </c>
      <c r="B210">
        <v>14.93299961</v>
      </c>
      <c r="C210">
        <v>0.30206000999999999</v>
      </c>
      <c r="D210">
        <v>36.036998750000002</v>
      </c>
      <c r="E210">
        <v>0.26324998999999999</v>
      </c>
      <c r="F210">
        <v>37.395000459999999</v>
      </c>
      <c r="G210">
        <v>0.75709998999999994</v>
      </c>
      <c r="H210">
        <v>31.990999219999999</v>
      </c>
      <c r="J210" s="2">
        <f>TREND(Calibration!$A$2:$A$4,Calibration!$B$2:$B$4,C210)</f>
        <v>312.1162174193048</v>
      </c>
      <c r="K210" s="2">
        <f>TREND(Calibration!$A$2:$A$4,Calibration!$C$2:$C$4,E210)</f>
        <v>538.77732085703087</v>
      </c>
      <c r="L210" s="2">
        <f>TREND(Calibration!$A$2:$A$4,Calibration!$D$2:$D$4,G210)</f>
        <v>549.45466225891357</v>
      </c>
    </row>
    <row r="211" spans="1:12" x14ac:dyDescent="0.25">
      <c r="A211">
        <v>1044528</v>
      </c>
      <c r="B211">
        <v>14.852000240000001</v>
      </c>
      <c r="C211">
        <v>0.30362001</v>
      </c>
      <c r="D211">
        <v>36.043998719999998</v>
      </c>
      <c r="E211">
        <v>0.26318999999999998</v>
      </c>
      <c r="F211">
        <v>37.36000061</v>
      </c>
      <c r="G211">
        <v>0.74849999</v>
      </c>
      <c r="H211">
        <v>31.981000900000002</v>
      </c>
      <c r="J211" s="2">
        <f>TREND(Calibration!$A$2:$A$4,Calibration!$B$2:$B$4,C211)</f>
        <v>319.01532472219128</v>
      </c>
      <c r="K211" s="2">
        <f>TREND(Calibration!$A$2:$A$4,Calibration!$C$2:$C$4,E211)</f>
        <v>538.30900151048559</v>
      </c>
      <c r="L211" s="2">
        <f>TREND(Calibration!$A$2:$A$4,Calibration!$D$2:$D$4,G211)</f>
        <v>543.35996765877519</v>
      </c>
    </row>
    <row r="212" spans="1:12" x14ac:dyDescent="0.25">
      <c r="A212">
        <v>1049527</v>
      </c>
      <c r="B212">
        <v>14.7840004</v>
      </c>
      <c r="C212">
        <v>0.30292001000000002</v>
      </c>
      <c r="D212">
        <v>36.034000399999996</v>
      </c>
      <c r="E212">
        <v>0.26324998999999999</v>
      </c>
      <c r="F212">
        <v>37.338001249999998</v>
      </c>
      <c r="G212">
        <v>0.74800003000000004</v>
      </c>
      <c r="H212">
        <v>31.951999659999998</v>
      </c>
      <c r="J212" s="2">
        <f>TREND(Calibration!$A$2:$A$4,Calibration!$B$2:$B$4,C212)</f>
        <v>315.91957144525509</v>
      </c>
      <c r="K212" s="2">
        <f>TREND(Calibration!$A$2:$A$4,Calibration!$C$2:$C$4,E212)</f>
        <v>538.77732085703087</v>
      </c>
      <c r="L212" s="2">
        <f>TREND(Calibration!$A$2:$A$4,Calibration!$D$2:$D$4,G212)</f>
        <v>543.00565329688163</v>
      </c>
    </row>
    <row r="213" spans="1:12" x14ac:dyDescent="0.25">
      <c r="A213">
        <v>1054527</v>
      </c>
      <c r="B213">
        <v>14.75199986</v>
      </c>
      <c r="C213">
        <v>0.30325001000000001</v>
      </c>
      <c r="D213">
        <v>36.006999970000003</v>
      </c>
      <c r="E213">
        <v>0.26357001000000002</v>
      </c>
      <c r="F213">
        <v>37.333000179999999</v>
      </c>
      <c r="G213">
        <v>0.75120001999999997</v>
      </c>
      <c r="H213">
        <v>31.924999239999998</v>
      </c>
      <c r="J213" s="2">
        <f>TREND(Calibration!$A$2:$A$4,Calibration!$B$2:$B$4,C213)</f>
        <v>317.37899799009642</v>
      </c>
      <c r="K213" s="2">
        <f>TREND(Calibration!$A$2:$A$4,Calibration!$C$2:$C$4,E213)</f>
        <v>541.27559652433115</v>
      </c>
      <c r="L213" s="2">
        <f>TREND(Calibration!$A$2:$A$4,Calibration!$D$2:$D$4,G213)</f>
        <v>545.27343954961373</v>
      </c>
    </row>
    <row r="214" spans="1:12" x14ac:dyDescent="0.25">
      <c r="A214">
        <v>1059536</v>
      </c>
      <c r="B214">
        <v>14.81999969</v>
      </c>
      <c r="C214">
        <v>0.30541000000000001</v>
      </c>
      <c r="D214">
        <v>36.002998349999999</v>
      </c>
      <c r="E214">
        <v>0.26389000000000001</v>
      </c>
      <c r="F214">
        <v>37.313999180000003</v>
      </c>
      <c r="G214">
        <v>0.74629997999999997</v>
      </c>
      <c r="H214">
        <v>31.927999499999999</v>
      </c>
      <c r="J214" s="2">
        <f>TREND(Calibration!$A$2:$A$4,Calibration!$B$2:$B$4,C214)</f>
        <v>326.93156387673844</v>
      </c>
      <c r="K214" s="2">
        <f>TREND(Calibration!$A$2:$A$4,Calibration!$C$2:$C$4,E214)</f>
        <v>543.77363799292493</v>
      </c>
      <c r="L214" s="2">
        <f>TREND(Calibration!$A$2:$A$4,Calibration!$D$2:$D$4,G214)</f>
        <v>541.80085265095545</v>
      </c>
    </row>
    <row r="215" spans="1:12" x14ac:dyDescent="0.25">
      <c r="A215">
        <v>1064537</v>
      </c>
      <c r="B215">
        <v>14.96199989</v>
      </c>
      <c r="C215">
        <v>0.30114001000000001</v>
      </c>
      <c r="D215">
        <v>36.027999880000003</v>
      </c>
      <c r="E215">
        <v>0.26416001</v>
      </c>
      <c r="F215">
        <v>37.290000919999997</v>
      </c>
      <c r="G215">
        <v>0.74260002000000003</v>
      </c>
      <c r="H215">
        <v>32.009998320000001</v>
      </c>
      <c r="J215" s="2">
        <f>TREND(Calibration!$A$2:$A$4,Calibration!$B$2:$B$4,C215)</f>
        <v>308.04751311247446</v>
      </c>
      <c r="K215" s="2">
        <f>TREND(Calibration!$A$2:$A$4,Calibration!$C$2:$C$4,E215)</f>
        <v>545.88150441667244</v>
      </c>
      <c r="L215" s="2">
        <f>TREND(Calibration!$A$2:$A$4,Calibration!$D$2:$D$4,G215)</f>
        <v>539.17874494947546</v>
      </c>
    </row>
    <row r="216" spans="1:12" x14ac:dyDescent="0.25">
      <c r="A216">
        <v>1069527</v>
      </c>
      <c r="B216">
        <v>15.02099991</v>
      </c>
      <c r="C216">
        <v>0.30179</v>
      </c>
      <c r="D216">
        <v>36.030998230000002</v>
      </c>
      <c r="E216">
        <v>0.26416001</v>
      </c>
      <c r="F216">
        <v>37.347999569999999</v>
      </c>
      <c r="G216">
        <v>0.74800003000000004</v>
      </c>
      <c r="H216">
        <v>31.93899918</v>
      </c>
      <c r="J216" s="2">
        <f>TREND(Calibration!$A$2:$A$4,Calibration!$B$2:$B$4,C216)</f>
        <v>310.9220969302969</v>
      </c>
      <c r="K216" s="2">
        <f>TREND(Calibration!$A$2:$A$4,Calibration!$C$2:$C$4,E216)</f>
        <v>545.88150441667244</v>
      </c>
      <c r="L216" s="2">
        <f>TREND(Calibration!$A$2:$A$4,Calibration!$D$2:$D$4,G216)</f>
        <v>543.00565329688163</v>
      </c>
    </row>
    <row r="217" spans="1:12" x14ac:dyDescent="0.25">
      <c r="A217">
        <v>1074527</v>
      </c>
      <c r="B217">
        <v>15.13399982</v>
      </c>
      <c r="C217">
        <v>0.30232998999999999</v>
      </c>
      <c r="D217">
        <v>36.036998750000002</v>
      </c>
      <c r="E217">
        <v>0.26449001</v>
      </c>
      <c r="F217">
        <v>37.351001740000001</v>
      </c>
      <c r="G217">
        <v>0.75389998999999996</v>
      </c>
      <c r="H217">
        <v>31.92700005</v>
      </c>
      <c r="J217" s="2">
        <f>TREND(Calibration!$A$2:$A$4,Calibration!$B$2:$B$4,C217)</f>
        <v>313.31020523317216</v>
      </c>
      <c r="K217" s="2">
        <f>TREND(Calibration!$A$2:$A$4,Calibration!$C$2:$C$4,E217)</f>
        <v>548.45769018696478</v>
      </c>
      <c r="L217" s="2">
        <f>TREND(Calibration!$A$2:$A$4,Calibration!$D$2:$D$4,G217)</f>
        <v>547.18686891932725</v>
      </c>
    </row>
    <row r="218" spans="1:12" x14ac:dyDescent="0.25">
      <c r="A218">
        <v>1079658</v>
      </c>
      <c r="B218">
        <v>15.15400028</v>
      </c>
      <c r="C218">
        <v>0.30476001000000003</v>
      </c>
      <c r="D218">
        <v>36.034000399999996</v>
      </c>
      <c r="E218">
        <v>0.26416001</v>
      </c>
      <c r="F218">
        <v>37.290000919999997</v>
      </c>
      <c r="G218">
        <v>0.74309999000000004</v>
      </c>
      <c r="H218">
        <v>31.945999149999999</v>
      </c>
      <c r="J218" s="2">
        <f>TREND(Calibration!$A$2:$A$4,Calibration!$B$2:$B$4,C218)</f>
        <v>324.056980058916</v>
      </c>
      <c r="K218" s="2">
        <f>TREND(Calibration!$A$2:$A$4,Calibration!$C$2:$C$4,E218)</f>
        <v>545.88150441667244</v>
      </c>
      <c r="L218" s="2">
        <f>TREND(Calibration!$A$2:$A$4,Calibration!$D$2:$D$4,G218)</f>
        <v>539.53306639822324</v>
      </c>
    </row>
    <row r="219" spans="1:12" x14ac:dyDescent="0.25">
      <c r="A219">
        <v>1084527</v>
      </c>
      <c r="B219">
        <v>15.123999599999999</v>
      </c>
      <c r="C219">
        <v>0.30761999000000001</v>
      </c>
      <c r="D219">
        <v>36.027999880000003</v>
      </c>
      <c r="E219">
        <v>0.26389000000000001</v>
      </c>
      <c r="F219">
        <v>37.321998600000001</v>
      </c>
      <c r="G219">
        <v>0.74529999000000002</v>
      </c>
      <c r="H219">
        <v>31.923000340000002</v>
      </c>
      <c r="J219" s="2">
        <f>TREND(Calibration!$A$2:$A$4,Calibration!$B$2:$B$4,C219)</f>
        <v>336.70525499744758</v>
      </c>
      <c r="K219" s="2">
        <f>TREND(Calibration!$A$2:$A$4,Calibration!$C$2:$C$4,E219)</f>
        <v>543.77363799292493</v>
      </c>
      <c r="L219" s="2">
        <f>TREND(Calibration!$A$2:$A$4,Calibration!$D$2:$D$4,G219)</f>
        <v>541.09217431918887</v>
      </c>
    </row>
    <row r="220" spans="1:12" x14ac:dyDescent="0.25">
      <c r="A220">
        <v>1089527</v>
      </c>
      <c r="B220">
        <v>15.07900047</v>
      </c>
      <c r="C220">
        <v>0.30821999999999999</v>
      </c>
      <c r="D220">
        <v>36.062999730000001</v>
      </c>
      <c r="E220">
        <v>0.26383999000000002</v>
      </c>
      <c r="F220">
        <v>37.305999759999999</v>
      </c>
      <c r="G220">
        <v>0.75070000000000003</v>
      </c>
      <c r="H220">
        <v>31.900999070000001</v>
      </c>
      <c r="J220" s="2">
        <f>TREND(Calibration!$A$2:$A$4,Calibration!$B$2:$B$4,C220)</f>
        <v>339.35880203129682</v>
      </c>
      <c r="K220" s="2">
        <f>TREND(Calibration!$A$2:$A$4,Calibration!$C$2:$C$4,E220)</f>
        <v>543.38322874937262</v>
      </c>
      <c r="L220" s="2">
        <f>TREND(Calibration!$A$2:$A$4,Calibration!$D$2:$D$4,G220)</f>
        <v>544.91908266659505</v>
      </c>
    </row>
    <row r="221" spans="1:12" x14ac:dyDescent="0.25">
      <c r="A221">
        <v>1094527</v>
      </c>
      <c r="B221">
        <v>14.972000120000001</v>
      </c>
      <c r="C221">
        <v>0.30676001000000003</v>
      </c>
      <c r="D221">
        <v>36.066001890000003</v>
      </c>
      <c r="E221">
        <v>0.26318999999999998</v>
      </c>
      <c r="F221">
        <v>37.299999239999998</v>
      </c>
      <c r="G221">
        <v>0.74629997999999997</v>
      </c>
      <c r="H221">
        <v>31.93899918</v>
      </c>
      <c r="J221" s="2">
        <f>TREND(Calibration!$A$2:$A$4,Calibration!$B$2:$B$4,C221)</f>
        <v>332.901989421591</v>
      </c>
      <c r="K221" s="2">
        <f>TREND(Calibration!$A$2:$A$4,Calibration!$C$2:$C$4,E221)</f>
        <v>538.30900151048559</v>
      </c>
      <c r="L221" s="2">
        <f>TREND(Calibration!$A$2:$A$4,Calibration!$D$2:$D$4,G221)</f>
        <v>541.80085265095545</v>
      </c>
    </row>
    <row r="222" spans="1:12" x14ac:dyDescent="0.25">
      <c r="A222">
        <v>1099564</v>
      </c>
      <c r="B222">
        <v>14.93599987</v>
      </c>
      <c r="C222">
        <v>0.30654000999999997</v>
      </c>
      <c r="D222">
        <v>36.001998899999997</v>
      </c>
      <c r="E222">
        <v>0.26254000999999999</v>
      </c>
      <c r="F222">
        <v>37.373001100000003</v>
      </c>
      <c r="G222">
        <v>0.75929999000000004</v>
      </c>
      <c r="H222">
        <v>31.965000150000002</v>
      </c>
      <c r="J222" s="2">
        <f>TREND(Calibration!$A$2:$A$4,Calibration!$B$2:$B$4,C222)</f>
        <v>331.92903839169662</v>
      </c>
      <c r="K222" s="2">
        <f>TREND(Calibration!$A$2:$A$4,Calibration!$C$2:$C$4,E222)</f>
        <v>533.23477427159946</v>
      </c>
      <c r="L222" s="2">
        <f>TREND(Calibration!$A$2:$A$4,Calibration!$D$2:$D$4,G222)</f>
        <v>551.01377017987932</v>
      </c>
    </row>
    <row r="223" spans="1:12" x14ac:dyDescent="0.25">
      <c r="A223">
        <v>1104527</v>
      </c>
      <c r="B223">
        <v>14.807000159999999</v>
      </c>
      <c r="C223">
        <v>0.30708000000000002</v>
      </c>
      <c r="D223">
        <v>36.02099991</v>
      </c>
      <c r="E223">
        <v>0.2626</v>
      </c>
      <c r="F223">
        <v>37.310001370000002</v>
      </c>
      <c r="G223">
        <v>0.74580002000000001</v>
      </c>
      <c r="H223">
        <v>31.972000120000001</v>
      </c>
      <c r="J223" s="2">
        <f>TREND(Calibration!$A$2:$A$4,Calibration!$B$2:$B$4,C223)</f>
        <v>334.3171466945721</v>
      </c>
      <c r="K223" s="2">
        <f>TREND(Calibration!$A$2:$A$4,Calibration!$C$2:$C$4,E223)</f>
        <v>533.70309361814475</v>
      </c>
      <c r="L223" s="2">
        <f>TREND(Calibration!$A$2:$A$4,Calibration!$D$2:$D$4,G223)</f>
        <v>541.44653828906178</v>
      </c>
    </row>
    <row r="224" spans="1:12" x14ac:dyDescent="0.25">
      <c r="A224">
        <v>1109578</v>
      </c>
      <c r="B224">
        <v>14.76399994</v>
      </c>
      <c r="C224">
        <v>0.30572999000000001</v>
      </c>
      <c r="D224">
        <v>36.027999880000003</v>
      </c>
      <c r="E224">
        <v>0.2626</v>
      </c>
      <c r="F224">
        <v>37.303001399999999</v>
      </c>
      <c r="G224">
        <v>0.74260002000000003</v>
      </c>
      <c r="H224">
        <v>31.954999919999999</v>
      </c>
      <c r="J224" s="2">
        <f>TREND(Calibration!$A$2:$A$4,Calibration!$B$2:$B$4,C224)</f>
        <v>328.34672114971977</v>
      </c>
      <c r="K224" s="2">
        <f>TREND(Calibration!$A$2:$A$4,Calibration!$C$2:$C$4,E224)</f>
        <v>533.70309361814475</v>
      </c>
      <c r="L224" s="2">
        <f>TREND(Calibration!$A$2:$A$4,Calibration!$D$2:$D$4,G224)</f>
        <v>539.17874494947546</v>
      </c>
    </row>
    <row r="225" spans="1:12" x14ac:dyDescent="0.25">
      <c r="A225">
        <v>1114527</v>
      </c>
      <c r="B225">
        <v>14.81999969</v>
      </c>
      <c r="C225">
        <v>0.30599999</v>
      </c>
      <c r="D225">
        <v>36.040000919999997</v>
      </c>
      <c r="E225">
        <v>0.26265000999999999</v>
      </c>
      <c r="F225">
        <v>37.29700089</v>
      </c>
      <c r="G225">
        <v>0.74309999000000004</v>
      </c>
      <c r="H225">
        <v>31.993999479999999</v>
      </c>
      <c r="J225" s="2">
        <f>TREND(Calibration!$A$2:$A$4,Calibration!$B$2:$B$4,C225)</f>
        <v>329.54079741368082</v>
      </c>
      <c r="K225" s="2">
        <f>TREND(Calibration!$A$2:$A$4,Calibration!$C$2:$C$4,E225)</f>
        <v>534.09350286169706</v>
      </c>
      <c r="L225" s="2">
        <f>TREND(Calibration!$A$2:$A$4,Calibration!$D$2:$D$4,G225)</f>
        <v>539.53306639822324</v>
      </c>
    </row>
    <row r="226" spans="1:12" x14ac:dyDescent="0.25">
      <c r="A226">
        <v>1119527</v>
      </c>
      <c r="B226">
        <v>14.95600033</v>
      </c>
      <c r="C226">
        <v>0.30643999999999999</v>
      </c>
      <c r="D226">
        <v>36.034000399999996</v>
      </c>
      <c r="E226">
        <v>0.26194999000000002</v>
      </c>
      <c r="F226">
        <v>37.340999600000004</v>
      </c>
      <c r="G226">
        <v>0.75279998999999997</v>
      </c>
      <c r="H226">
        <v>32.04499817</v>
      </c>
      <c r="J226" s="2">
        <f>TREND(Calibration!$A$2:$A$4,Calibration!$B$2:$B$4,C226)</f>
        <v>331.48674369851597</v>
      </c>
      <c r="K226" s="2">
        <f>TREND(Calibration!$A$2:$A$4,Calibration!$C$2:$C$4,E226)</f>
        <v>528.6287102467877</v>
      </c>
      <c r="L226" s="2">
        <f>TREND(Calibration!$A$2:$A$4,Calibration!$D$2:$D$4,G226)</f>
        <v>546.40731495884438</v>
      </c>
    </row>
    <row r="227" spans="1:12" x14ac:dyDescent="0.25">
      <c r="A227">
        <v>1124530</v>
      </c>
      <c r="B227">
        <v>15.0170002</v>
      </c>
      <c r="C227">
        <v>0.30957001000000001</v>
      </c>
      <c r="D227">
        <v>36.001998899999997</v>
      </c>
      <c r="E227">
        <v>0.26194999000000002</v>
      </c>
      <c r="F227">
        <v>37.362998959999999</v>
      </c>
      <c r="G227">
        <v>0.74900001000000005</v>
      </c>
      <c r="H227">
        <v>31.98399925</v>
      </c>
      <c r="J227" s="2">
        <f>TREND(Calibration!$A$2:$A$4,Calibration!$B$2:$B$4,C227)</f>
        <v>345.32922757614915</v>
      </c>
      <c r="K227" s="2">
        <f>TREND(Calibration!$A$2:$A$4,Calibration!$C$2:$C$4,E227)</f>
        <v>528.6287102467877</v>
      </c>
      <c r="L227" s="2">
        <f>TREND(Calibration!$A$2:$A$4,Calibration!$D$2:$D$4,G227)</f>
        <v>543.71432454179399</v>
      </c>
    </row>
    <row r="228" spans="1:12" x14ac:dyDescent="0.25">
      <c r="A228">
        <v>1129612</v>
      </c>
      <c r="B228">
        <v>15.10499954</v>
      </c>
      <c r="C228">
        <v>0.30724998999999997</v>
      </c>
      <c r="D228">
        <v>36.001998899999997</v>
      </c>
      <c r="E228">
        <v>0.26227</v>
      </c>
      <c r="F228">
        <v>37.36000061</v>
      </c>
      <c r="G228">
        <v>0.75010001999999998</v>
      </c>
      <c r="H228">
        <v>32.0359993</v>
      </c>
      <c r="J228" s="2">
        <f>TREND(Calibration!$A$2:$A$4,Calibration!$B$2:$B$4,C228)</f>
        <v>335.0689282653525</v>
      </c>
      <c r="K228" s="2">
        <f>TREND(Calibration!$A$2:$A$4,Calibration!$C$2:$C$4,E228)</f>
        <v>531.12690784785218</v>
      </c>
      <c r="L228" s="2">
        <f>TREND(Calibration!$A$2:$A$4,Calibration!$D$2:$D$4,G228)</f>
        <v>544.49388558913097</v>
      </c>
    </row>
    <row r="229" spans="1:12" x14ac:dyDescent="0.25">
      <c r="A229">
        <v>1134551</v>
      </c>
      <c r="B229">
        <v>15.10499954</v>
      </c>
      <c r="C229">
        <v>0.30643999999999999</v>
      </c>
      <c r="D229">
        <v>36.053001399999999</v>
      </c>
      <c r="E229">
        <v>0.26194999000000002</v>
      </c>
      <c r="F229">
        <v>37.312999730000001</v>
      </c>
      <c r="G229">
        <v>0.74849999</v>
      </c>
      <c r="H229">
        <v>32.055000309999997</v>
      </c>
      <c r="J229" s="2">
        <f>TREND(Calibration!$A$2:$A$4,Calibration!$B$2:$B$4,C229)</f>
        <v>331.48674369851597</v>
      </c>
      <c r="K229" s="2">
        <f>TREND(Calibration!$A$2:$A$4,Calibration!$C$2:$C$4,E229)</f>
        <v>528.6287102467877</v>
      </c>
      <c r="L229" s="2">
        <f>TREND(Calibration!$A$2:$A$4,Calibration!$D$2:$D$4,G229)</f>
        <v>543.35996765877519</v>
      </c>
    </row>
    <row r="230" spans="1:12" x14ac:dyDescent="0.25">
      <c r="A230">
        <v>1139528</v>
      </c>
      <c r="B230">
        <v>15.06299973</v>
      </c>
      <c r="C230">
        <v>0.30935001000000001</v>
      </c>
      <c r="D230">
        <v>36.034000399999996</v>
      </c>
      <c r="E230">
        <v>0.26194999000000002</v>
      </c>
      <c r="F230">
        <v>37.381999970000003</v>
      </c>
      <c r="G230">
        <v>0.75389998999999996</v>
      </c>
      <c r="H230">
        <v>31.98800087</v>
      </c>
      <c r="J230" s="2">
        <f>TREND(Calibration!$A$2:$A$4,Calibration!$B$2:$B$4,C230)</f>
        <v>344.356276546255</v>
      </c>
      <c r="K230" s="2">
        <f>TREND(Calibration!$A$2:$A$4,Calibration!$C$2:$C$4,E230)</f>
        <v>528.6287102467877</v>
      </c>
      <c r="L230" s="2">
        <f>TREND(Calibration!$A$2:$A$4,Calibration!$D$2:$D$4,G230)</f>
        <v>547.18686891932725</v>
      </c>
    </row>
    <row r="231" spans="1:12" x14ac:dyDescent="0.25">
      <c r="A231">
        <v>1144526</v>
      </c>
      <c r="B231">
        <v>14.9659996</v>
      </c>
      <c r="C231">
        <v>0.31589001</v>
      </c>
      <c r="D231">
        <v>36.040000919999997</v>
      </c>
      <c r="E231">
        <v>0.26140999999999998</v>
      </c>
      <c r="F231">
        <v>37.316001890000003</v>
      </c>
      <c r="G231">
        <v>0.74580002000000001</v>
      </c>
      <c r="H231">
        <v>31.948999400000002</v>
      </c>
      <c r="J231" s="2">
        <f>TREND(Calibration!$A$2:$A$4,Calibration!$B$2:$B$4,C231)</f>
        <v>373.27945716220188</v>
      </c>
      <c r="K231" s="2">
        <f>TREND(Calibration!$A$2:$A$4,Calibration!$C$2:$C$4,E231)</f>
        <v>524.4132115979985</v>
      </c>
      <c r="L231" s="2">
        <f>TREND(Calibration!$A$2:$A$4,Calibration!$D$2:$D$4,G231)</f>
        <v>541.44653828906178</v>
      </c>
    </row>
    <row r="232" spans="1:12" x14ac:dyDescent="0.25">
      <c r="A232">
        <v>1149531</v>
      </c>
      <c r="B232">
        <v>14.93000031</v>
      </c>
      <c r="C232">
        <v>0.30680998999999998</v>
      </c>
      <c r="D232">
        <v>36.008998869999999</v>
      </c>
      <c r="E232">
        <v>0.26102998999999999</v>
      </c>
      <c r="F232">
        <v>37.344001769999998</v>
      </c>
      <c r="G232">
        <v>0.75819999000000005</v>
      </c>
      <c r="H232">
        <v>32.013000490000003</v>
      </c>
      <c r="J232" s="2">
        <f>TREND(Calibration!$A$2:$A$4,Calibration!$B$2:$B$4,C232)</f>
        <v>333.12302620556397</v>
      </c>
      <c r="K232" s="2">
        <f>TREND(Calibration!$A$2:$A$4,Calibration!$C$2:$C$4,E232)</f>
        <v>521.44661658415339</v>
      </c>
      <c r="L232" s="2">
        <f>TREND(Calibration!$A$2:$A$4,Calibration!$D$2:$D$4,G232)</f>
        <v>550.23421621939644</v>
      </c>
    </row>
    <row r="233" spans="1:12" x14ac:dyDescent="0.25">
      <c r="A233">
        <v>1154528</v>
      </c>
      <c r="B233">
        <v>14.79399967</v>
      </c>
      <c r="C233">
        <v>0.30610999</v>
      </c>
      <c r="D233">
        <v>36.025001529999997</v>
      </c>
      <c r="E233">
        <v>0.26102998999999999</v>
      </c>
      <c r="F233">
        <v>37.29700089</v>
      </c>
      <c r="G233">
        <v>0.74089998000000001</v>
      </c>
      <c r="H233">
        <v>32.013000490000003</v>
      </c>
      <c r="J233" s="2">
        <f>TREND(Calibration!$A$2:$A$4,Calibration!$B$2:$B$4,C233)</f>
        <v>330.02727292862778</v>
      </c>
      <c r="K233" s="2">
        <f>TREND(Calibration!$A$2:$A$4,Calibration!$C$2:$C$4,E233)</f>
        <v>521.44661658415339</v>
      </c>
      <c r="L233" s="2">
        <f>TREND(Calibration!$A$2:$A$4,Calibration!$D$2:$D$4,G233)</f>
        <v>537.97395139040339</v>
      </c>
    </row>
    <row r="234" spans="1:12" x14ac:dyDescent="0.25">
      <c r="A234">
        <v>1159530</v>
      </c>
      <c r="B234">
        <v>14.744999890000001</v>
      </c>
      <c r="C234">
        <v>0.30351999000000002</v>
      </c>
      <c r="D234">
        <v>36.018001560000002</v>
      </c>
      <c r="E234">
        <v>0.26038</v>
      </c>
      <c r="F234">
        <v>37.347999569999999</v>
      </c>
      <c r="G234">
        <v>0.74849999</v>
      </c>
      <c r="H234">
        <v>31.993999479999999</v>
      </c>
      <c r="J234" s="2">
        <f>TREND(Calibration!$A$2:$A$4,Calibration!$B$2:$B$4,C234)</f>
        <v>318.572985803964</v>
      </c>
      <c r="K234" s="2">
        <f>TREND(Calibration!$A$2:$A$4,Calibration!$C$2:$C$4,E234)</f>
        <v>516.37238934526727</v>
      </c>
      <c r="L234" s="2">
        <f>TREND(Calibration!$A$2:$A$4,Calibration!$D$2:$D$4,G234)</f>
        <v>543.35996765877519</v>
      </c>
    </row>
    <row r="235" spans="1:12" x14ac:dyDescent="0.25">
      <c r="A235">
        <v>1164528</v>
      </c>
      <c r="B235">
        <v>14.73499966</v>
      </c>
      <c r="C235">
        <v>0.30610999</v>
      </c>
      <c r="D235">
        <v>36.02099991</v>
      </c>
      <c r="E235">
        <v>0.25995001000000001</v>
      </c>
      <c r="F235">
        <v>37.334999080000003</v>
      </c>
      <c r="G235">
        <v>0.74629997999999997</v>
      </c>
      <c r="H235">
        <v>32.048999790000003</v>
      </c>
      <c r="J235" s="2">
        <f>TREND(Calibration!$A$2:$A$4,Calibration!$B$2:$B$4,C235)</f>
        <v>330.02727292862778</v>
      </c>
      <c r="K235" s="2">
        <f>TREND(Calibration!$A$2:$A$4,Calibration!$C$2:$C$4,E235)</f>
        <v>513.01561928657611</v>
      </c>
      <c r="L235" s="2">
        <f>TREND(Calibration!$A$2:$A$4,Calibration!$D$2:$D$4,G235)</f>
        <v>541.80085265095545</v>
      </c>
    </row>
    <row r="236" spans="1:12" x14ac:dyDescent="0.25">
      <c r="A236">
        <v>1169527</v>
      </c>
      <c r="B236">
        <v>14.75</v>
      </c>
      <c r="C236">
        <v>0.30292001000000002</v>
      </c>
      <c r="D236">
        <v>36.033000950000002</v>
      </c>
      <c r="E236">
        <v>0.25968000000000002</v>
      </c>
      <c r="F236">
        <v>37.379001619999997</v>
      </c>
      <c r="G236">
        <v>0.75070000000000003</v>
      </c>
      <c r="H236">
        <v>32.009998320000001</v>
      </c>
      <c r="J236" s="2">
        <f>TREND(Calibration!$A$2:$A$4,Calibration!$B$2:$B$4,C236)</f>
        <v>315.91957144525509</v>
      </c>
      <c r="K236" s="2">
        <f>TREND(Calibration!$A$2:$A$4,Calibration!$C$2:$C$4,E236)</f>
        <v>510.9077528628286</v>
      </c>
      <c r="L236" s="2">
        <f>TREND(Calibration!$A$2:$A$4,Calibration!$D$2:$D$4,G236)</f>
        <v>544.91908266659505</v>
      </c>
    </row>
    <row r="237" spans="1:12" x14ac:dyDescent="0.25">
      <c r="A237">
        <v>1174527</v>
      </c>
      <c r="B237">
        <v>14.83100033</v>
      </c>
      <c r="C237">
        <v>0.30832999999999999</v>
      </c>
      <c r="D237">
        <v>35.986000060000002</v>
      </c>
      <c r="E237">
        <v>0.25973001000000001</v>
      </c>
      <c r="F237">
        <v>37.347999569999999</v>
      </c>
      <c r="G237">
        <v>0.74260002000000003</v>
      </c>
      <c r="H237">
        <v>31.978000640000001</v>
      </c>
      <c r="J237" s="2">
        <f>TREND(Calibration!$A$2:$A$4,Calibration!$B$2:$B$4,C237)</f>
        <v>339.84527754624378</v>
      </c>
      <c r="K237" s="2">
        <f>TREND(Calibration!$A$2:$A$4,Calibration!$C$2:$C$4,E237)</f>
        <v>511.29816210638114</v>
      </c>
      <c r="L237" s="2">
        <f>TREND(Calibration!$A$2:$A$4,Calibration!$D$2:$D$4,G237)</f>
        <v>539.17874494947546</v>
      </c>
    </row>
    <row r="238" spans="1:12" x14ac:dyDescent="0.25">
      <c r="A238">
        <v>1179527</v>
      </c>
      <c r="B238">
        <v>14.920000079999999</v>
      </c>
      <c r="C238">
        <v>0.30676001000000003</v>
      </c>
      <c r="D238">
        <v>36.058998109999997</v>
      </c>
      <c r="E238">
        <v>0.25903000999999998</v>
      </c>
      <c r="F238">
        <v>37.286998750000002</v>
      </c>
      <c r="G238">
        <v>0.74529999000000002</v>
      </c>
      <c r="H238">
        <v>31.954999919999999</v>
      </c>
      <c r="J238" s="2">
        <f>TREND(Calibration!$A$2:$A$4,Calibration!$B$2:$B$4,C238)</f>
        <v>332.901989421591</v>
      </c>
      <c r="K238" s="2">
        <f>TREND(Calibration!$A$2:$A$4,Calibration!$C$2:$C$4,E238)</f>
        <v>505.83352562394202</v>
      </c>
      <c r="L238" s="2">
        <f>TREND(Calibration!$A$2:$A$4,Calibration!$D$2:$D$4,G238)</f>
        <v>541.09217431918887</v>
      </c>
    </row>
    <row r="239" spans="1:12" x14ac:dyDescent="0.25">
      <c r="A239">
        <v>1184535</v>
      </c>
      <c r="B239">
        <v>15.06299973</v>
      </c>
      <c r="C239">
        <v>0.30676001000000003</v>
      </c>
      <c r="D239">
        <v>35.986000060000002</v>
      </c>
      <c r="E239">
        <v>0.25871</v>
      </c>
      <c r="F239">
        <v>37.338001249999998</v>
      </c>
      <c r="G239">
        <v>0.75609999999999999</v>
      </c>
      <c r="H239">
        <v>32.004001619999997</v>
      </c>
      <c r="J239" s="2">
        <f>TREND(Calibration!$A$2:$A$4,Calibration!$B$2:$B$4,C239)</f>
        <v>332.901989421591</v>
      </c>
      <c r="K239" s="2">
        <f>TREND(Calibration!$A$2:$A$4,Calibration!$C$2:$C$4,E239)</f>
        <v>503.33532802287755</v>
      </c>
      <c r="L239" s="2">
        <f>TREND(Calibration!$A$2:$A$4,Calibration!$D$2:$D$4,G239)</f>
        <v>548.74598392714699</v>
      </c>
    </row>
    <row r="240" spans="1:12" x14ac:dyDescent="0.25">
      <c r="A240">
        <v>1189528</v>
      </c>
      <c r="B240">
        <v>15.05500031</v>
      </c>
      <c r="C240">
        <v>0.30232998999999999</v>
      </c>
      <c r="D240">
        <v>36.011001589999999</v>
      </c>
      <c r="E240">
        <v>0.25864999999999999</v>
      </c>
      <c r="F240">
        <v>37.303001399999999</v>
      </c>
      <c r="G240">
        <v>0.74199998</v>
      </c>
      <c r="H240">
        <v>32.006999970000003</v>
      </c>
      <c r="J240" s="2">
        <f>TREND(Calibration!$A$2:$A$4,Calibration!$B$2:$B$4,C240)</f>
        <v>313.31020523317216</v>
      </c>
      <c r="K240" s="2">
        <f>TREND(Calibration!$A$2:$A$4,Calibration!$C$2:$C$4,E240)</f>
        <v>502.86693061009692</v>
      </c>
      <c r="L240" s="2">
        <f>TREND(Calibration!$A$2:$A$4,Calibration!$D$2:$D$4,G240)</f>
        <v>538.75350535088626</v>
      </c>
    </row>
    <row r="241" spans="1:12" x14ac:dyDescent="0.25">
      <c r="A241">
        <v>1194527</v>
      </c>
      <c r="B241">
        <v>15.02099991</v>
      </c>
      <c r="C241">
        <v>0.30357000000000001</v>
      </c>
      <c r="D241">
        <v>36.009998320000001</v>
      </c>
      <c r="E241">
        <v>0.25864999999999999</v>
      </c>
      <c r="F241">
        <v>37.32799911</v>
      </c>
      <c r="G241">
        <v>0.75340003</v>
      </c>
      <c r="H241">
        <v>32.013000490000003</v>
      </c>
      <c r="J241" s="2">
        <f>TREND(Calibration!$A$2:$A$4,Calibration!$B$2:$B$4,C241)</f>
        <v>318.79415526307753</v>
      </c>
      <c r="K241" s="2">
        <f>TREND(Calibration!$A$2:$A$4,Calibration!$C$2:$C$4,E241)</f>
        <v>502.86693061009692</v>
      </c>
      <c r="L241" s="2">
        <f>TREND(Calibration!$A$2:$A$4,Calibration!$D$2:$D$4,G241)</f>
        <v>546.83255455743358</v>
      </c>
    </row>
    <row r="242" spans="1:12" x14ac:dyDescent="0.25">
      <c r="A242">
        <v>1199540</v>
      </c>
      <c r="B242">
        <v>14.899000170000001</v>
      </c>
      <c r="C242">
        <v>0.30648999999999998</v>
      </c>
      <c r="D242">
        <v>36.02999878</v>
      </c>
      <c r="E242">
        <v>0.25838</v>
      </c>
      <c r="F242">
        <v>37.362998959999999</v>
      </c>
      <c r="G242">
        <v>0.75340003</v>
      </c>
      <c r="H242">
        <v>31.954999919999999</v>
      </c>
      <c r="J242" s="2">
        <f>TREND(Calibration!$A$2:$A$4,Calibration!$B$2:$B$4,C242)</f>
        <v>331.70786893258287</v>
      </c>
      <c r="K242" s="2">
        <f>TREND(Calibration!$A$2:$A$4,Calibration!$C$2:$C$4,E242)</f>
        <v>500.75914225258498</v>
      </c>
      <c r="L242" s="2">
        <f>TREND(Calibration!$A$2:$A$4,Calibration!$D$2:$D$4,G242)</f>
        <v>546.83255455743358</v>
      </c>
    </row>
    <row r="243" spans="1:12" x14ac:dyDescent="0.25">
      <c r="A243">
        <v>1204526</v>
      </c>
      <c r="B243">
        <v>14.807000159999999</v>
      </c>
      <c r="C243">
        <v>0.30994999000000001</v>
      </c>
      <c r="D243">
        <v>36.009998320000001</v>
      </c>
      <c r="E243">
        <v>0.25832999000000001</v>
      </c>
      <c r="F243">
        <v>37.362998959999999</v>
      </c>
      <c r="G243">
        <v>0.75770002999999997</v>
      </c>
      <c r="H243">
        <v>31.958999630000001</v>
      </c>
      <c r="J243" s="2">
        <f>TREND(Calibration!$A$2:$A$4,Calibration!$B$2:$B$4,C243)</f>
        <v>347.00969090496392</v>
      </c>
      <c r="K243" s="2">
        <f>TREND(Calibration!$A$2:$A$4,Calibration!$C$2:$C$4,E243)</f>
        <v>500.36873300903244</v>
      </c>
      <c r="L243" s="2">
        <f>TREND(Calibration!$A$2:$A$4,Calibration!$D$2:$D$4,G243)</f>
        <v>549.87990185750277</v>
      </c>
    </row>
    <row r="244" spans="1:12" x14ac:dyDescent="0.25">
      <c r="A244">
        <v>1209527</v>
      </c>
      <c r="B244">
        <v>14.67500019</v>
      </c>
      <c r="C244">
        <v>0.30676001000000003</v>
      </c>
      <c r="D244">
        <v>35.974998470000003</v>
      </c>
      <c r="E244">
        <v>0.25838</v>
      </c>
      <c r="F244">
        <v>37.311000819999997</v>
      </c>
      <c r="G244">
        <v>0.75070000000000003</v>
      </c>
      <c r="H244">
        <v>32.023998259999999</v>
      </c>
      <c r="J244" s="2">
        <f>TREND(Calibration!$A$2:$A$4,Calibration!$B$2:$B$4,C244)</f>
        <v>332.901989421591</v>
      </c>
      <c r="K244" s="2">
        <f>TREND(Calibration!$A$2:$A$4,Calibration!$C$2:$C$4,E244)</f>
        <v>500.75914225258498</v>
      </c>
      <c r="L244" s="2">
        <f>TREND(Calibration!$A$2:$A$4,Calibration!$D$2:$D$4,G244)</f>
        <v>544.91908266659505</v>
      </c>
    </row>
    <row r="245" spans="1:12" x14ac:dyDescent="0.25">
      <c r="A245">
        <v>1214527</v>
      </c>
      <c r="B245">
        <v>14.550999640000001</v>
      </c>
      <c r="C245">
        <v>0.30676001000000003</v>
      </c>
      <c r="D245">
        <v>36.006999970000003</v>
      </c>
      <c r="E245">
        <v>0.25838</v>
      </c>
      <c r="F245">
        <v>37.301998140000002</v>
      </c>
      <c r="G245">
        <v>0.74690002</v>
      </c>
      <c r="H245">
        <v>31.95299911</v>
      </c>
      <c r="J245" s="2">
        <f>TREND(Calibration!$A$2:$A$4,Calibration!$B$2:$B$4,C245)</f>
        <v>332.901989421591</v>
      </c>
      <c r="K245" s="2">
        <f>TREND(Calibration!$A$2:$A$4,Calibration!$C$2:$C$4,E245)</f>
        <v>500.75914225258498</v>
      </c>
      <c r="L245" s="2">
        <f>TREND(Calibration!$A$2:$A$4,Calibration!$D$2:$D$4,G245)</f>
        <v>542.22609224954465</v>
      </c>
    </row>
    <row r="246" spans="1:12" x14ac:dyDescent="0.25">
      <c r="A246">
        <v>1219527</v>
      </c>
      <c r="B246">
        <v>14.65799999</v>
      </c>
      <c r="C246">
        <v>0.30546001</v>
      </c>
      <c r="D246">
        <v>36.05099869</v>
      </c>
      <c r="E246">
        <v>0.25935000000000002</v>
      </c>
      <c r="F246">
        <v>37.27999878</v>
      </c>
      <c r="G246">
        <v>0.73989998999999995</v>
      </c>
      <c r="H246">
        <v>31.961999890000001</v>
      </c>
      <c r="J246" s="2">
        <f>TREND(Calibration!$A$2:$A$4,Calibration!$B$2:$B$4,C246)</f>
        <v>327.15273333585219</v>
      </c>
      <c r="K246" s="2">
        <f>TREND(Calibration!$A$2:$A$4,Calibration!$C$2:$C$4,E246)</f>
        <v>508.33156709253603</v>
      </c>
      <c r="L246" s="2">
        <f>TREND(Calibration!$A$2:$A$4,Calibration!$D$2:$D$4,G246)</f>
        <v>537.26527305863681</v>
      </c>
    </row>
    <row r="247" spans="1:12" x14ac:dyDescent="0.25">
      <c r="A247">
        <v>1224527</v>
      </c>
      <c r="B247">
        <v>14.774999619999999</v>
      </c>
      <c r="C247">
        <v>0.30730000000000002</v>
      </c>
      <c r="D247">
        <v>36.023998259999999</v>
      </c>
      <c r="E247">
        <v>0.26006001000000001</v>
      </c>
      <c r="F247">
        <v>37.32799911</v>
      </c>
      <c r="G247">
        <v>0.74419999000000003</v>
      </c>
      <c r="H247">
        <v>31.97900009</v>
      </c>
      <c r="J247" s="2">
        <f>TREND(Calibration!$A$2:$A$4,Calibration!$B$2:$B$4,C247)</f>
        <v>335.29009772446648</v>
      </c>
      <c r="K247" s="2">
        <f>TREND(Calibration!$A$2:$A$4,Calibration!$C$2:$C$4,E247)</f>
        <v>513.87434787667371</v>
      </c>
      <c r="L247" s="2">
        <f>TREND(Calibration!$A$2:$A$4,Calibration!$D$2:$D$4,G247)</f>
        <v>540.31262035870611</v>
      </c>
    </row>
    <row r="248" spans="1:12" x14ac:dyDescent="0.25">
      <c r="A248">
        <v>1229527</v>
      </c>
      <c r="B248">
        <v>14.85900021</v>
      </c>
      <c r="C248">
        <v>0.30897998999999998</v>
      </c>
      <c r="D248">
        <v>35.972000119999997</v>
      </c>
      <c r="E248">
        <v>0.26098000999999998</v>
      </c>
      <c r="F248">
        <v>37.32400131</v>
      </c>
      <c r="G248">
        <v>0.74629997999999997</v>
      </c>
      <c r="H248">
        <v>32.064998629999998</v>
      </c>
      <c r="J248" s="2">
        <f>TREND(Calibration!$A$2:$A$4,Calibration!$B$2:$B$4,C248)</f>
        <v>342.71986136406645</v>
      </c>
      <c r="K248" s="2">
        <f>TREND(Calibration!$A$2:$A$4,Calibration!$C$2:$C$4,E248)</f>
        <v>521.05644153930734</v>
      </c>
      <c r="L248" s="2">
        <f>TREND(Calibration!$A$2:$A$4,Calibration!$D$2:$D$4,G248)</f>
        <v>541.80085265095545</v>
      </c>
    </row>
    <row r="249" spans="1:12" x14ac:dyDescent="0.25">
      <c r="A249">
        <v>1234526</v>
      </c>
      <c r="B249">
        <v>14.960000040000001</v>
      </c>
      <c r="C249">
        <v>0.31060000999999998</v>
      </c>
      <c r="D249">
        <v>35.965999600000004</v>
      </c>
      <c r="E249">
        <v>0.26222000000000001</v>
      </c>
      <c r="F249">
        <v>37.346000670000002</v>
      </c>
      <c r="G249">
        <v>0.755</v>
      </c>
      <c r="H249">
        <v>32.055999759999999</v>
      </c>
      <c r="J249" s="2">
        <f>TREND(Calibration!$A$2:$A$4,Calibration!$B$2:$B$4,C249)</f>
        <v>349.88440739792668</v>
      </c>
      <c r="K249" s="2">
        <f>TREND(Calibration!$A$2:$A$4,Calibration!$C$2:$C$4,E249)</f>
        <v>530.73657667053499</v>
      </c>
      <c r="L249" s="2">
        <f>TREND(Calibration!$A$2:$A$4,Calibration!$D$2:$D$4,G249)</f>
        <v>547.96642996666424</v>
      </c>
    </row>
    <row r="250" spans="1:12" x14ac:dyDescent="0.25">
      <c r="A250">
        <v>1239527</v>
      </c>
      <c r="B250">
        <v>15.027999879999999</v>
      </c>
      <c r="C250">
        <v>0.31080999999999998</v>
      </c>
      <c r="D250">
        <v>35.930999759999999</v>
      </c>
      <c r="E250">
        <v>0.26298000999999999</v>
      </c>
      <c r="F250">
        <v>37.361999509999997</v>
      </c>
      <c r="G250">
        <v>0.75819999000000005</v>
      </c>
      <c r="H250">
        <v>32.023998259999999</v>
      </c>
      <c r="J250" s="2">
        <f>TREND(Calibration!$A$2:$A$4,Calibration!$B$2:$B$4,C250)</f>
        <v>350.8130891559606</v>
      </c>
      <c r="K250" s="2">
        <f>TREND(Calibration!$A$2:$A$4,Calibration!$C$2:$C$4,E250)</f>
        <v>536.66968863198986</v>
      </c>
      <c r="L250" s="2">
        <f>TREND(Calibration!$A$2:$A$4,Calibration!$D$2:$D$4,G250)</f>
        <v>550.23421621939644</v>
      </c>
    </row>
    <row r="251" spans="1:12" x14ac:dyDescent="0.25">
      <c r="A251">
        <v>1244528</v>
      </c>
      <c r="B251">
        <v>15.03800011</v>
      </c>
      <c r="C251">
        <v>0.30832999999999999</v>
      </c>
      <c r="D251">
        <v>35.969001769999998</v>
      </c>
      <c r="E251">
        <v>0.26318999999999998</v>
      </c>
      <c r="F251">
        <v>37.340000150000002</v>
      </c>
      <c r="G251">
        <v>0.75929999000000004</v>
      </c>
      <c r="H251">
        <v>31.990999219999999</v>
      </c>
      <c r="J251" s="2">
        <f>TREND(Calibration!$A$2:$A$4,Calibration!$B$2:$B$4,C251)</f>
        <v>339.84527754624378</v>
      </c>
      <c r="K251" s="2">
        <f>TREND(Calibration!$A$2:$A$4,Calibration!$C$2:$C$4,E251)</f>
        <v>538.30900151048559</v>
      </c>
      <c r="L251" s="2">
        <f>TREND(Calibration!$A$2:$A$4,Calibration!$D$2:$D$4,G251)</f>
        <v>551.01377017987932</v>
      </c>
    </row>
    <row r="252" spans="1:12" x14ac:dyDescent="0.25">
      <c r="A252">
        <v>1249535</v>
      </c>
      <c r="B252">
        <v>14.940999980000001</v>
      </c>
      <c r="C252">
        <v>0.30952001000000001</v>
      </c>
      <c r="D252">
        <v>36.026000979999999</v>
      </c>
      <c r="E252">
        <v>0.26280998999999999</v>
      </c>
      <c r="F252">
        <v>37.29499817</v>
      </c>
      <c r="G252">
        <v>0.74849999</v>
      </c>
      <c r="H252">
        <v>31.930999759999999</v>
      </c>
      <c r="J252" s="2">
        <f>TREND(Calibration!$A$2:$A$4,Calibration!$B$2:$B$4,C252)</f>
        <v>345.10810234208225</v>
      </c>
      <c r="K252" s="2">
        <f>TREND(Calibration!$A$2:$A$4,Calibration!$C$2:$C$4,E252)</f>
        <v>535.34240649664093</v>
      </c>
      <c r="L252" s="2">
        <f>TREND(Calibration!$A$2:$A$4,Calibration!$D$2:$D$4,G252)</f>
        <v>543.35996765877519</v>
      </c>
    </row>
    <row r="253" spans="1:12" x14ac:dyDescent="0.25">
      <c r="A253">
        <v>1254528</v>
      </c>
      <c r="B253">
        <v>14.838999749999999</v>
      </c>
      <c r="C253">
        <v>0.30952001000000001</v>
      </c>
      <c r="D253">
        <v>35.990001679999999</v>
      </c>
      <c r="E253">
        <v>0.26329999999999998</v>
      </c>
      <c r="F253">
        <v>37.291999820000001</v>
      </c>
      <c r="G253">
        <v>0.74959998999999999</v>
      </c>
      <c r="H253">
        <v>31.944000240000001</v>
      </c>
      <c r="J253" s="2">
        <f>TREND(Calibration!$A$2:$A$4,Calibration!$B$2:$B$4,C253)</f>
        <v>345.10810234208225</v>
      </c>
      <c r="K253" s="2">
        <f>TREND(Calibration!$A$2:$A$4,Calibration!$C$2:$C$4,E253)</f>
        <v>539.16773010058319</v>
      </c>
      <c r="L253" s="2">
        <f>TREND(Calibration!$A$2:$A$4,Calibration!$D$2:$D$4,G253)</f>
        <v>544.13952161925806</v>
      </c>
    </row>
    <row r="254" spans="1:12" x14ac:dyDescent="0.25">
      <c r="A254">
        <v>1259534</v>
      </c>
      <c r="B254">
        <v>14.743000029999999</v>
      </c>
      <c r="C254">
        <v>0.30871000999999998</v>
      </c>
      <c r="D254">
        <v>35.988998410000001</v>
      </c>
      <c r="E254">
        <v>0.26351999999999998</v>
      </c>
      <c r="F254">
        <v>37.252998349999999</v>
      </c>
      <c r="G254">
        <v>0.74419999000000003</v>
      </c>
      <c r="H254">
        <v>31.944000240000001</v>
      </c>
      <c r="J254" s="2">
        <f>TREND(Calibration!$A$2:$A$4,Calibration!$B$2:$B$4,C254)</f>
        <v>341.52587355019887</v>
      </c>
      <c r="K254" s="2">
        <f>TREND(Calibration!$A$2:$A$4,Calibration!$C$2:$C$4,E254)</f>
        <v>540.88518728077838</v>
      </c>
      <c r="L254" s="2">
        <f>TREND(Calibration!$A$2:$A$4,Calibration!$D$2:$D$4,G254)</f>
        <v>540.31262035870611</v>
      </c>
    </row>
    <row r="255" spans="1:12" x14ac:dyDescent="0.25">
      <c r="A255">
        <v>1264528</v>
      </c>
      <c r="B255">
        <v>14.713999749999999</v>
      </c>
      <c r="C255">
        <v>0.30871000999999998</v>
      </c>
      <c r="D255">
        <v>35.97900009</v>
      </c>
      <c r="E255">
        <v>0.26329999999999998</v>
      </c>
      <c r="F255">
        <v>37.291999820000001</v>
      </c>
      <c r="G255">
        <v>0.74739999000000001</v>
      </c>
      <c r="H255">
        <v>31.924999239999998</v>
      </c>
      <c r="J255" s="2">
        <f>TREND(Calibration!$A$2:$A$4,Calibration!$B$2:$B$4,C255)</f>
        <v>341.52587355019887</v>
      </c>
      <c r="K255" s="2">
        <f>TREND(Calibration!$A$2:$A$4,Calibration!$C$2:$C$4,E255)</f>
        <v>539.16773010058319</v>
      </c>
      <c r="L255" s="2">
        <f>TREND(Calibration!$A$2:$A$4,Calibration!$D$2:$D$4,G255)</f>
        <v>542.58041369829243</v>
      </c>
    </row>
    <row r="256" spans="1:12" x14ac:dyDescent="0.25">
      <c r="A256">
        <v>1269526</v>
      </c>
      <c r="B256">
        <v>14.69799995</v>
      </c>
      <c r="C256">
        <v>0.30864998999999999</v>
      </c>
      <c r="D256">
        <v>35.953998570000003</v>
      </c>
      <c r="E256">
        <v>0.26383999000000002</v>
      </c>
      <c r="F256">
        <v>37.276000979999999</v>
      </c>
      <c r="G256">
        <v>0.74419999000000003</v>
      </c>
      <c r="H256">
        <v>32.02099991</v>
      </c>
      <c r="J256" s="2">
        <f>TREND(Calibration!$A$2:$A$4,Calibration!$B$2:$B$4,C256)</f>
        <v>341.26043481922511</v>
      </c>
      <c r="K256" s="2">
        <f>TREND(Calibration!$A$2:$A$4,Calibration!$C$2:$C$4,E256)</f>
        <v>543.38322874937262</v>
      </c>
      <c r="L256" s="2">
        <f>TREND(Calibration!$A$2:$A$4,Calibration!$D$2:$D$4,G256)</f>
        <v>540.31262035870611</v>
      </c>
    </row>
    <row r="257" spans="1:12" x14ac:dyDescent="0.25">
      <c r="A257">
        <v>1274527</v>
      </c>
      <c r="B257">
        <v>14.727000240000001</v>
      </c>
      <c r="C257">
        <v>0.31108001000000002</v>
      </c>
      <c r="D257">
        <v>35.959999080000003</v>
      </c>
      <c r="E257">
        <v>0.26318999999999998</v>
      </c>
      <c r="F257">
        <v>37.317001339999997</v>
      </c>
      <c r="G257">
        <v>0.75660002000000004</v>
      </c>
      <c r="H257">
        <v>32.027999880000003</v>
      </c>
      <c r="J257" s="2">
        <f>TREND(Calibration!$A$2:$A$4,Calibration!$B$2:$B$4,C257)</f>
        <v>352.00720964496873</v>
      </c>
      <c r="K257" s="2">
        <f>TREND(Calibration!$A$2:$A$4,Calibration!$C$2:$C$4,E257)</f>
        <v>538.30900151048559</v>
      </c>
      <c r="L257" s="2">
        <f>TREND(Calibration!$A$2:$A$4,Calibration!$D$2:$D$4,G257)</f>
        <v>549.10034081016579</v>
      </c>
    </row>
    <row r="258" spans="1:12" x14ac:dyDescent="0.25">
      <c r="A258">
        <v>1279527</v>
      </c>
      <c r="B258">
        <v>14.82699966</v>
      </c>
      <c r="C258">
        <v>0.31091999999999997</v>
      </c>
      <c r="D258">
        <v>35.951000209999997</v>
      </c>
      <c r="E258">
        <v>0.26324998999999999</v>
      </c>
      <c r="F258">
        <v>37.348999020000001</v>
      </c>
      <c r="G258">
        <v>0.76249999000000002</v>
      </c>
      <c r="H258">
        <v>32.030998230000002</v>
      </c>
      <c r="J258" s="2">
        <f>TREND(Calibration!$A$2:$A$4,Calibration!$B$2:$B$4,C258)</f>
        <v>351.29956467090778</v>
      </c>
      <c r="K258" s="2">
        <f>TREND(Calibration!$A$2:$A$4,Calibration!$C$2:$C$4,E258)</f>
        <v>538.77732085703087</v>
      </c>
      <c r="L258" s="2">
        <f>TREND(Calibration!$A$2:$A$4,Calibration!$D$2:$D$4,G258)</f>
        <v>553.28156351946564</v>
      </c>
    </row>
    <row r="259" spans="1:12" x14ac:dyDescent="0.25">
      <c r="A259">
        <v>1284527</v>
      </c>
      <c r="B259">
        <v>14.89500046</v>
      </c>
      <c r="C259">
        <v>0.30871000999999998</v>
      </c>
      <c r="D259">
        <v>35.959999080000003</v>
      </c>
      <c r="E259">
        <v>0.26324998999999999</v>
      </c>
      <c r="F259">
        <v>37.34500122</v>
      </c>
      <c r="G259">
        <v>0.75880002999999996</v>
      </c>
      <c r="H259">
        <v>31.975999829999999</v>
      </c>
      <c r="J259" s="2">
        <f>TREND(Calibration!$A$2:$A$4,Calibration!$B$2:$B$4,C259)</f>
        <v>341.52587355019887</v>
      </c>
      <c r="K259" s="2">
        <f>TREND(Calibration!$A$2:$A$4,Calibration!$C$2:$C$4,E259)</f>
        <v>538.77732085703087</v>
      </c>
      <c r="L259" s="2">
        <f>TREND(Calibration!$A$2:$A$4,Calibration!$D$2:$D$4,G259)</f>
        <v>550.65945581798553</v>
      </c>
    </row>
    <row r="260" spans="1:12" x14ac:dyDescent="0.25">
      <c r="A260">
        <v>1289531</v>
      </c>
      <c r="B260">
        <v>14.99600029</v>
      </c>
      <c r="C260">
        <v>0.30384000999999999</v>
      </c>
      <c r="D260">
        <v>35.97900009</v>
      </c>
      <c r="E260">
        <v>0.26287000999999999</v>
      </c>
      <c r="F260">
        <v>37.306999210000001</v>
      </c>
      <c r="G260">
        <v>0.75929999000000004</v>
      </c>
      <c r="H260">
        <v>32.04700089</v>
      </c>
      <c r="J260" s="2">
        <f>TREND(Calibration!$A$2:$A$4,Calibration!$B$2:$B$4,C260)</f>
        <v>319.98827575208543</v>
      </c>
      <c r="K260" s="2">
        <f>TREND(Calibration!$A$2:$A$4,Calibration!$C$2:$C$4,E260)</f>
        <v>535.81096004189226</v>
      </c>
      <c r="L260" s="2">
        <f>TREND(Calibration!$A$2:$A$4,Calibration!$D$2:$D$4,G260)</f>
        <v>551.01377017987932</v>
      </c>
    </row>
    <row r="261" spans="1:12" x14ac:dyDescent="0.25">
      <c r="A261">
        <v>1294541</v>
      </c>
      <c r="B261">
        <v>14.989999770000001</v>
      </c>
      <c r="C261">
        <v>0.30914000000000003</v>
      </c>
      <c r="D261">
        <v>35.983001710000003</v>
      </c>
      <c r="E261">
        <v>0.26265000999999999</v>
      </c>
      <c r="F261">
        <v>37.287998199999997</v>
      </c>
      <c r="G261">
        <v>0.75010001999999998</v>
      </c>
      <c r="H261">
        <v>32.027999880000003</v>
      </c>
      <c r="J261" s="2">
        <f>TREND(Calibration!$A$2:$A$4,Calibration!$B$2:$B$4,C261)</f>
        <v>343.42750633812739</v>
      </c>
      <c r="K261" s="2">
        <f>TREND(Calibration!$A$2:$A$4,Calibration!$C$2:$C$4,E261)</f>
        <v>534.09350286169706</v>
      </c>
      <c r="L261" s="2">
        <f>TREND(Calibration!$A$2:$A$4,Calibration!$D$2:$D$4,G261)</f>
        <v>544.49388558913097</v>
      </c>
    </row>
    <row r="262" spans="1:12" x14ac:dyDescent="0.25">
      <c r="A262">
        <v>1299529</v>
      </c>
      <c r="B262">
        <v>15.022000309999999</v>
      </c>
      <c r="C262">
        <v>0.30637999999999999</v>
      </c>
      <c r="D262">
        <v>35.957000729999997</v>
      </c>
      <c r="E262">
        <v>0.26194999000000002</v>
      </c>
      <c r="F262">
        <v>37.323001859999998</v>
      </c>
      <c r="G262">
        <v>0.75550002000000005</v>
      </c>
      <c r="H262">
        <v>32.066001890000003</v>
      </c>
      <c r="J262" s="2">
        <f>TREND(Calibration!$A$2:$A$4,Calibration!$B$2:$B$4,C262)</f>
        <v>331.22139341763568</v>
      </c>
      <c r="K262" s="2">
        <f>TREND(Calibration!$A$2:$A$4,Calibration!$C$2:$C$4,E262)</f>
        <v>528.6287102467877</v>
      </c>
      <c r="L262" s="2">
        <f>TREND(Calibration!$A$2:$A$4,Calibration!$D$2:$D$4,G262)</f>
        <v>548.32078684968303</v>
      </c>
    </row>
    <row r="263" spans="1:12" x14ac:dyDescent="0.25">
      <c r="A263">
        <v>1304529</v>
      </c>
      <c r="B263">
        <v>14.998999599999999</v>
      </c>
      <c r="C263">
        <v>0.30919001000000002</v>
      </c>
      <c r="D263">
        <v>35.986000060000002</v>
      </c>
      <c r="E263">
        <v>0.26071</v>
      </c>
      <c r="F263">
        <v>37.278999329999998</v>
      </c>
      <c r="G263">
        <v>0.74900001000000005</v>
      </c>
      <c r="H263">
        <v>32.018001560000002</v>
      </c>
      <c r="J263" s="2">
        <f>TREND(Calibration!$A$2:$A$4,Calibration!$B$2:$B$4,C263)</f>
        <v>343.64867579724091</v>
      </c>
      <c r="K263" s="2">
        <f>TREND(Calibration!$A$2:$A$4,Calibration!$C$2:$C$4,E263)</f>
        <v>518.94857511555983</v>
      </c>
      <c r="L263" s="2">
        <f>TREND(Calibration!$A$2:$A$4,Calibration!$D$2:$D$4,G263)</f>
        <v>543.71432454179399</v>
      </c>
    </row>
    <row r="264" spans="1:12" x14ac:dyDescent="0.25">
      <c r="A264">
        <v>1309527</v>
      </c>
      <c r="B264">
        <v>14.977000240000001</v>
      </c>
      <c r="C264">
        <v>0.30768001</v>
      </c>
      <c r="D264">
        <v>35.935001370000002</v>
      </c>
      <c r="E264">
        <v>0.26027</v>
      </c>
      <c r="F264">
        <v>37.33000183</v>
      </c>
      <c r="G264">
        <v>0.75770002999999997</v>
      </c>
      <c r="H264">
        <v>32.049999239999998</v>
      </c>
      <c r="J264" s="2">
        <f>TREND(Calibration!$A$2:$A$4,Calibration!$B$2:$B$4,C264)</f>
        <v>336.97069372842134</v>
      </c>
      <c r="K264" s="2">
        <f>TREND(Calibration!$A$2:$A$4,Calibration!$C$2:$C$4,E264)</f>
        <v>515.51366075516967</v>
      </c>
      <c r="L264" s="2">
        <f>TREND(Calibration!$A$2:$A$4,Calibration!$D$2:$D$4,G264)</f>
        <v>549.87990185750277</v>
      </c>
    </row>
    <row r="265" spans="1:12" x14ac:dyDescent="0.25">
      <c r="A265">
        <v>1314527</v>
      </c>
      <c r="B265">
        <v>14.930999760000001</v>
      </c>
      <c r="C265">
        <v>0.30388999</v>
      </c>
      <c r="D265">
        <v>35.959999080000003</v>
      </c>
      <c r="E265">
        <v>0.26032999000000001</v>
      </c>
      <c r="F265">
        <v>37.348999020000001</v>
      </c>
      <c r="G265">
        <v>0.76959997000000002</v>
      </c>
      <c r="H265">
        <v>32.043998719999998</v>
      </c>
      <c r="J265" s="2">
        <f>TREND(Calibration!$A$2:$A$4,Calibration!$B$2:$B$4,C265)</f>
        <v>320.20931253605863</v>
      </c>
      <c r="K265" s="2">
        <f>TREND(Calibration!$A$2:$A$4,Calibration!$C$2:$C$4,E265)</f>
        <v>515.98198010171495</v>
      </c>
      <c r="L265" s="2">
        <f>TREND(Calibration!$A$2:$A$4,Calibration!$D$2:$D$4,G265)</f>
        <v>558.31321581796453</v>
      </c>
    </row>
    <row r="266" spans="1:12" x14ac:dyDescent="0.25">
      <c r="A266">
        <v>1319537</v>
      </c>
      <c r="B266">
        <v>14.821000099999999</v>
      </c>
      <c r="C266">
        <v>0.30491998999999997</v>
      </c>
      <c r="D266">
        <v>35.983001710000003</v>
      </c>
      <c r="E266">
        <v>0.25995001000000001</v>
      </c>
      <c r="F266">
        <v>37.284999849999998</v>
      </c>
      <c r="G266">
        <v>0.75709998999999994</v>
      </c>
      <c r="H266">
        <v>32.005001069999999</v>
      </c>
      <c r="J266" s="2">
        <f>TREND(Calibration!$A$2:$A$4,Calibration!$B$2:$B$4,C266)</f>
        <v>324.76449235783616</v>
      </c>
      <c r="K266" s="2">
        <f>TREND(Calibration!$A$2:$A$4,Calibration!$C$2:$C$4,E266)</f>
        <v>513.01561928657611</v>
      </c>
      <c r="L266" s="2">
        <f>TREND(Calibration!$A$2:$A$4,Calibration!$D$2:$D$4,G266)</f>
        <v>549.45466225891357</v>
      </c>
    </row>
    <row r="267" spans="1:12" x14ac:dyDescent="0.25">
      <c r="A267">
        <v>1324532</v>
      </c>
      <c r="B267">
        <v>14.78499985</v>
      </c>
      <c r="C267">
        <v>0.30454001000000003</v>
      </c>
      <c r="D267">
        <v>35.976001740000001</v>
      </c>
      <c r="E267">
        <v>0.25995001000000001</v>
      </c>
      <c r="F267">
        <v>37.259998320000001</v>
      </c>
      <c r="G267">
        <v>0.76149999999999995</v>
      </c>
      <c r="H267">
        <v>32.018001560000002</v>
      </c>
      <c r="J267" s="2">
        <f>TREND(Calibration!$A$2:$A$4,Calibration!$B$2:$B$4,C267)</f>
        <v>323.08402902902185</v>
      </c>
      <c r="K267" s="2">
        <f>TREND(Calibration!$A$2:$A$4,Calibration!$C$2:$C$4,E267)</f>
        <v>513.01561928657611</v>
      </c>
      <c r="L267" s="2">
        <f>TREND(Calibration!$A$2:$A$4,Calibration!$D$2:$D$4,G267)</f>
        <v>552.57288518769906</v>
      </c>
    </row>
    <row r="268" spans="1:12" x14ac:dyDescent="0.25">
      <c r="A268">
        <v>1329529</v>
      </c>
      <c r="B268">
        <v>14.80799961</v>
      </c>
      <c r="C268">
        <v>0.30368000000000001</v>
      </c>
      <c r="D268">
        <v>35.953998570000003</v>
      </c>
      <c r="E268">
        <v>0.25995001000000001</v>
      </c>
      <c r="F268">
        <v>37.33000183</v>
      </c>
      <c r="G268">
        <v>0.77060002000000005</v>
      </c>
      <c r="H268">
        <v>31.972999569999999</v>
      </c>
      <c r="J268" s="2">
        <f>TREND(Calibration!$A$2:$A$4,Calibration!$B$2:$B$4,C268)</f>
        <v>319.28063077802472</v>
      </c>
      <c r="K268" s="2">
        <f>TREND(Calibration!$A$2:$A$4,Calibration!$C$2:$C$4,E268)</f>
        <v>513.01561928657611</v>
      </c>
      <c r="L268" s="2">
        <f>TREND(Calibration!$A$2:$A$4,Calibration!$D$2:$D$4,G268)</f>
        <v>559.02193667085623</v>
      </c>
    </row>
    <row r="269" spans="1:12" x14ac:dyDescent="0.25">
      <c r="A269">
        <v>1334536</v>
      </c>
      <c r="B269">
        <v>14.78199959</v>
      </c>
      <c r="C269">
        <v>0.30454001000000003</v>
      </c>
      <c r="D269">
        <v>35.998001100000003</v>
      </c>
      <c r="E269">
        <v>0.25968000000000002</v>
      </c>
      <c r="F269">
        <v>37.284999849999998</v>
      </c>
      <c r="G269">
        <v>0.75980002000000002</v>
      </c>
      <c r="H269">
        <v>31.957000730000001</v>
      </c>
      <c r="J269" s="2">
        <f>TREND(Calibration!$A$2:$A$4,Calibration!$B$2:$B$4,C269)</f>
        <v>323.08402902902185</v>
      </c>
      <c r="K269" s="2">
        <f>TREND(Calibration!$A$2:$A$4,Calibration!$C$2:$C$4,E269)</f>
        <v>510.9077528628286</v>
      </c>
      <c r="L269" s="2">
        <f>TREND(Calibration!$A$2:$A$4,Calibration!$D$2:$D$4,G269)</f>
        <v>551.36813414975222</v>
      </c>
    </row>
    <row r="270" spans="1:12" x14ac:dyDescent="0.25">
      <c r="A270">
        <v>1339528</v>
      </c>
      <c r="B270">
        <v>14.90499973</v>
      </c>
      <c r="C270">
        <v>0.30583999000000001</v>
      </c>
      <c r="D270">
        <v>35.944000240000001</v>
      </c>
      <c r="E270">
        <v>0.25903000999999998</v>
      </c>
      <c r="F270">
        <v>37.319999690000003</v>
      </c>
      <c r="G270">
        <v>0.77060002000000005</v>
      </c>
      <c r="H270">
        <v>31.986000059999999</v>
      </c>
      <c r="J270" s="2">
        <f>TREND(Calibration!$A$2:$A$4,Calibration!$B$2:$B$4,C270)</f>
        <v>328.83319666466673</v>
      </c>
      <c r="K270" s="2">
        <f>TREND(Calibration!$A$2:$A$4,Calibration!$C$2:$C$4,E270)</f>
        <v>505.83352562394202</v>
      </c>
      <c r="L270" s="2">
        <f>TREND(Calibration!$A$2:$A$4,Calibration!$D$2:$D$4,G270)</f>
        <v>559.02193667085623</v>
      </c>
    </row>
    <row r="271" spans="1:12" x14ac:dyDescent="0.25">
      <c r="A271">
        <v>1344545</v>
      </c>
      <c r="B271">
        <v>14.998999599999999</v>
      </c>
      <c r="C271">
        <v>0.30757001</v>
      </c>
      <c r="D271">
        <v>36.001998899999997</v>
      </c>
      <c r="E271">
        <v>0.25903000999999998</v>
      </c>
      <c r="F271">
        <v>37.287998199999997</v>
      </c>
      <c r="G271">
        <v>0.76520001999999998</v>
      </c>
      <c r="H271">
        <v>31.950000760000002</v>
      </c>
      <c r="J271" s="2">
        <f>TREND(Calibration!$A$2:$A$4,Calibration!$B$2:$B$4,C271)</f>
        <v>336.48421821347415</v>
      </c>
      <c r="K271" s="2">
        <f>TREND(Calibration!$A$2:$A$4,Calibration!$C$2:$C$4,E271)</f>
        <v>505.83352562394202</v>
      </c>
      <c r="L271" s="2">
        <f>TREND(Calibration!$A$2:$A$4,Calibration!$D$2:$D$4,G271)</f>
        <v>555.19503541030417</v>
      </c>
    </row>
    <row r="272" spans="1:12" x14ac:dyDescent="0.25">
      <c r="A272">
        <v>1349529</v>
      </c>
      <c r="B272">
        <v>15.083999629999999</v>
      </c>
      <c r="C272">
        <v>0.30864998999999999</v>
      </c>
      <c r="D272">
        <v>35.983001710000003</v>
      </c>
      <c r="E272">
        <v>0.25871</v>
      </c>
      <c r="F272">
        <v>37.230998990000003</v>
      </c>
      <c r="G272">
        <v>0.75609999999999999</v>
      </c>
      <c r="H272">
        <v>31.975999829999999</v>
      </c>
      <c r="J272" s="2">
        <f>TREND(Calibration!$A$2:$A$4,Calibration!$B$2:$B$4,C272)</f>
        <v>341.26043481922511</v>
      </c>
      <c r="K272" s="2">
        <f>TREND(Calibration!$A$2:$A$4,Calibration!$C$2:$C$4,E272)</f>
        <v>503.33532802287755</v>
      </c>
      <c r="L272" s="2">
        <f>TREND(Calibration!$A$2:$A$4,Calibration!$D$2:$D$4,G272)</f>
        <v>548.74598392714699</v>
      </c>
    </row>
    <row r="273" spans="1:12" x14ac:dyDescent="0.25">
      <c r="A273">
        <v>1354540</v>
      </c>
      <c r="B273">
        <v>15.097000120000001</v>
      </c>
      <c r="C273">
        <v>0.30897998999999998</v>
      </c>
      <c r="D273">
        <v>35.944000240000001</v>
      </c>
      <c r="E273">
        <v>0.25876000999999998</v>
      </c>
      <c r="F273">
        <v>37.313999180000003</v>
      </c>
      <c r="G273">
        <v>0.76419996999999995</v>
      </c>
      <c r="H273">
        <v>32.030998230000002</v>
      </c>
      <c r="J273" s="2">
        <f>TREND(Calibration!$A$2:$A$4,Calibration!$B$2:$B$4,C273)</f>
        <v>342.71986136406645</v>
      </c>
      <c r="K273" s="2">
        <f>TREND(Calibration!$A$2:$A$4,Calibration!$C$2:$C$4,E273)</f>
        <v>503.72573726642986</v>
      </c>
      <c r="L273" s="2">
        <f>TREND(Calibration!$A$2:$A$4,Calibration!$D$2:$D$4,G273)</f>
        <v>554.48631455741247</v>
      </c>
    </row>
    <row r="274" spans="1:12" x14ac:dyDescent="0.25">
      <c r="A274">
        <v>1359527</v>
      </c>
      <c r="B274">
        <v>14.96700001</v>
      </c>
      <c r="C274">
        <v>0.31275999999999998</v>
      </c>
      <c r="D274">
        <v>35.97000122</v>
      </c>
      <c r="E274">
        <v>0.25838</v>
      </c>
      <c r="F274">
        <v>37.291999820000001</v>
      </c>
      <c r="G274">
        <v>0.76310003000000004</v>
      </c>
      <c r="H274">
        <v>31.937999730000001</v>
      </c>
      <c r="J274" s="2">
        <f>TREND(Calibration!$A$2:$A$4,Calibration!$B$2:$B$4,C274)</f>
        <v>359.43697328456869</v>
      </c>
      <c r="K274" s="2">
        <f>TREND(Calibration!$A$2:$A$4,Calibration!$C$2:$C$4,E274)</f>
        <v>500.75914225258498</v>
      </c>
      <c r="L274" s="2">
        <f>TREND(Calibration!$A$2:$A$4,Calibration!$D$2:$D$4,G274)</f>
        <v>553.70680311805484</v>
      </c>
    </row>
    <row r="275" spans="1:12" x14ac:dyDescent="0.25">
      <c r="A275">
        <v>1364535</v>
      </c>
      <c r="B275">
        <v>14.86299992</v>
      </c>
      <c r="C275">
        <v>0.30395000999999999</v>
      </c>
      <c r="D275">
        <v>35.941001890000003</v>
      </c>
      <c r="E275">
        <v>0.25832999000000001</v>
      </c>
      <c r="F275">
        <v>37.29499817</v>
      </c>
      <c r="G275">
        <v>0.77060002000000005</v>
      </c>
      <c r="H275">
        <v>31.95400047</v>
      </c>
      <c r="J275" s="2">
        <f>TREND(Calibration!$A$2:$A$4,Calibration!$B$2:$B$4,C275)</f>
        <v>320.47475126703262</v>
      </c>
      <c r="K275" s="2">
        <f>TREND(Calibration!$A$2:$A$4,Calibration!$C$2:$C$4,E275)</f>
        <v>500.36873300903244</v>
      </c>
      <c r="L275" s="2">
        <f>TREND(Calibration!$A$2:$A$4,Calibration!$D$2:$D$4,G275)</f>
        <v>559.02193667085623</v>
      </c>
    </row>
    <row r="276" spans="1:12" x14ac:dyDescent="0.25">
      <c r="A276">
        <v>1369527</v>
      </c>
      <c r="B276">
        <v>14.72000027</v>
      </c>
      <c r="C276">
        <v>0.30925000000000002</v>
      </c>
      <c r="D276">
        <v>35.9640007</v>
      </c>
      <c r="E276">
        <v>0.25864999999999999</v>
      </c>
      <c r="F276">
        <v>37.230998990000003</v>
      </c>
      <c r="G276">
        <v>0.75980002000000002</v>
      </c>
      <c r="H276">
        <v>31.957000730000001</v>
      </c>
      <c r="J276" s="2">
        <f>TREND(Calibration!$A$2:$A$4,Calibration!$B$2:$B$4,C276)</f>
        <v>343.91398185307457</v>
      </c>
      <c r="K276" s="2">
        <f>TREND(Calibration!$A$2:$A$4,Calibration!$C$2:$C$4,E276)</f>
        <v>502.86693061009692</v>
      </c>
      <c r="L276" s="2">
        <f>TREND(Calibration!$A$2:$A$4,Calibration!$D$2:$D$4,G276)</f>
        <v>551.36813414975222</v>
      </c>
    </row>
    <row r="277" spans="1:12" x14ac:dyDescent="0.25">
      <c r="A277">
        <v>1374527</v>
      </c>
      <c r="B277">
        <v>14.661999700000001</v>
      </c>
      <c r="C277">
        <v>0.30552000000000001</v>
      </c>
      <c r="D277">
        <v>35.9640007</v>
      </c>
      <c r="E277">
        <v>0.25832999000000001</v>
      </c>
      <c r="F277">
        <v>37.259998320000001</v>
      </c>
      <c r="G277">
        <v>0.75880002999999996</v>
      </c>
      <c r="H277">
        <v>31.982999800000002</v>
      </c>
      <c r="J277" s="2">
        <f>TREND(Calibration!$A$2:$A$4,Calibration!$B$2:$B$4,C277)</f>
        <v>327.41803939168562</v>
      </c>
      <c r="K277" s="2">
        <f>TREND(Calibration!$A$2:$A$4,Calibration!$C$2:$C$4,E277)</f>
        <v>500.36873300903244</v>
      </c>
      <c r="L277" s="2">
        <f>TREND(Calibration!$A$2:$A$4,Calibration!$D$2:$D$4,G277)</f>
        <v>550.65945581798553</v>
      </c>
    </row>
    <row r="278" spans="1:12" x14ac:dyDescent="0.25">
      <c r="A278">
        <v>1379531</v>
      </c>
      <c r="B278">
        <v>14.635999679999999</v>
      </c>
      <c r="C278">
        <v>0.30680998999999998</v>
      </c>
      <c r="D278">
        <v>35.948001859999998</v>
      </c>
      <c r="E278">
        <v>0.25806001000000001</v>
      </c>
      <c r="F278">
        <v>37.319999690000003</v>
      </c>
      <c r="G278">
        <v>0.7712</v>
      </c>
      <c r="H278">
        <v>31.959999079999999</v>
      </c>
      <c r="J278" s="2">
        <f>TREND(Calibration!$A$2:$A$4,Calibration!$B$2:$B$4,C278)</f>
        <v>333.12302620556397</v>
      </c>
      <c r="K278" s="2">
        <f>TREND(Calibration!$A$2:$A$4,Calibration!$C$2:$C$4,E278)</f>
        <v>498.26110078399142</v>
      </c>
      <c r="L278" s="2">
        <f>TREND(Calibration!$A$2:$A$4,Calibration!$D$2:$D$4,G278)</f>
        <v>559.4471337483202</v>
      </c>
    </row>
    <row r="279" spans="1:12" x14ac:dyDescent="0.25">
      <c r="A279">
        <v>1384528</v>
      </c>
      <c r="B279">
        <v>14.5909996</v>
      </c>
      <c r="C279">
        <v>0.30930001000000001</v>
      </c>
      <c r="D279">
        <v>36.001998899999997</v>
      </c>
      <c r="E279">
        <v>0.25799999000000001</v>
      </c>
      <c r="F279">
        <v>37.29499817</v>
      </c>
      <c r="G279">
        <v>0.76310003000000004</v>
      </c>
      <c r="H279">
        <v>31.940999980000001</v>
      </c>
      <c r="J279" s="2">
        <f>TREND(Calibration!$A$2:$A$4,Calibration!$B$2:$B$4,C279)</f>
        <v>344.1351513121881</v>
      </c>
      <c r="K279" s="2">
        <f>TREND(Calibration!$A$2:$A$4,Calibration!$C$2:$C$4,E279)</f>
        <v>497.79254723873987</v>
      </c>
      <c r="L279" s="2">
        <f>TREND(Calibration!$A$2:$A$4,Calibration!$D$2:$D$4,G279)</f>
        <v>553.70680311805484</v>
      </c>
    </row>
    <row r="280" spans="1:12" x14ac:dyDescent="0.25">
      <c r="A280">
        <v>1389527</v>
      </c>
      <c r="B280">
        <v>14.664999959999999</v>
      </c>
      <c r="C280">
        <v>0.31244000999999999</v>
      </c>
      <c r="D280">
        <v>35.992000580000003</v>
      </c>
      <c r="E280">
        <v>0.25935000000000002</v>
      </c>
      <c r="F280">
        <v>37.234001159999998</v>
      </c>
      <c r="G280">
        <v>0.76310003000000004</v>
      </c>
      <c r="H280">
        <v>32.001998899999997</v>
      </c>
      <c r="J280" s="2">
        <f>TREND(Calibration!$A$2:$A$4,Calibration!$B$2:$B$4,C280)</f>
        <v>358.02181601158759</v>
      </c>
      <c r="K280" s="2">
        <f>TREND(Calibration!$A$2:$A$4,Calibration!$C$2:$C$4,E280)</f>
        <v>508.33156709253603</v>
      </c>
      <c r="L280" s="2">
        <f>TREND(Calibration!$A$2:$A$4,Calibration!$D$2:$D$4,G280)</f>
        <v>553.70680311805484</v>
      </c>
    </row>
    <row r="281" spans="1:12" x14ac:dyDescent="0.25">
      <c r="A281">
        <v>1394550</v>
      </c>
      <c r="B281">
        <v>14.847000120000001</v>
      </c>
      <c r="C281">
        <v>0.30805999000000001</v>
      </c>
      <c r="D281">
        <v>35.924999239999998</v>
      </c>
      <c r="E281">
        <v>0.25929998999999998</v>
      </c>
      <c r="F281">
        <v>37.33000183</v>
      </c>
      <c r="G281">
        <v>0.76959997000000002</v>
      </c>
      <c r="H281">
        <v>32.018001560000002</v>
      </c>
      <c r="J281" s="2">
        <f>TREND(Calibration!$A$2:$A$4,Calibration!$B$2:$B$4,C281)</f>
        <v>338.65115705723588</v>
      </c>
      <c r="K281" s="2">
        <f>TREND(Calibration!$A$2:$A$4,Calibration!$C$2:$C$4,E281)</f>
        <v>507.94115784898327</v>
      </c>
      <c r="L281" s="2">
        <f>TREND(Calibration!$A$2:$A$4,Calibration!$D$2:$D$4,G281)</f>
        <v>558.31321581796453</v>
      </c>
    </row>
    <row r="282" spans="1:12" x14ac:dyDescent="0.25">
      <c r="A282">
        <v>1399628</v>
      </c>
      <c r="B282">
        <v>14.934000019999999</v>
      </c>
      <c r="C282">
        <v>0.30670999999999998</v>
      </c>
      <c r="D282">
        <v>35.978000639999998</v>
      </c>
      <c r="E282">
        <v>0.25995001000000001</v>
      </c>
      <c r="F282">
        <v>37.277000430000001</v>
      </c>
      <c r="G282">
        <v>0.75880002999999996</v>
      </c>
      <c r="H282">
        <v>31.98399925</v>
      </c>
      <c r="J282" s="2">
        <f>TREND(Calibration!$A$2:$A$4,Calibration!$B$2:$B$4,C282)</f>
        <v>332.68081996247702</v>
      </c>
      <c r="K282" s="2">
        <f>TREND(Calibration!$A$2:$A$4,Calibration!$C$2:$C$4,E282)</f>
        <v>513.01561928657611</v>
      </c>
      <c r="L282" s="2">
        <f>TREND(Calibration!$A$2:$A$4,Calibration!$D$2:$D$4,G282)</f>
        <v>550.65945581798553</v>
      </c>
    </row>
    <row r="283" spans="1:12" x14ac:dyDescent="0.25">
      <c r="A283">
        <v>1404531</v>
      </c>
      <c r="B283">
        <v>15.07299995</v>
      </c>
      <c r="C283">
        <v>0.30930001000000001</v>
      </c>
      <c r="D283">
        <v>36.012001040000001</v>
      </c>
      <c r="E283">
        <v>0.26027</v>
      </c>
      <c r="F283">
        <v>37.32799911</v>
      </c>
      <c r="G283">
        <v>0.76899998999999997</v>
      </c>
      <c r="H283">
        <v>31.957000730000001</v>
      </c>
      <c r="J283" s="2">
        <f>TREND(Calibration!$A$2:$A$4,Calibration!$B$2:$B$4,C283)</f>
        <v>344.1351513121881</v>
      </c>
      <c r="K283" s="2">
        <f>TREND(Calibration!$A$2:$A$4,Calibration!$C$2:$C$4,E283)</f>
        <v>515.51366075516967</v>
      </c>
      <c r="L283" s="2">
        <f>TREND(Calibration!$A$2:$A$4,Calibration!$D$2:$D$4,G283)</f>
        <v>557.88801874050034</v>
      </c>
    </row>
    <row r="284" spans="1:12" x14ac:dyDescent="0.25">
      <c r="A284">
        <v>1409541</v>
      </c>
      <c r="B284">
        <v>15.10900021</v>
      </c>
      <c r="C284">
        <v>0.30805999000000001</v>
      </c>
      <c r="D284">
        <v>35.993000029999997</v>
      </c>
      <c r="E284">
        <v>0.26102998999999999</v>
      </c>
      <c r="F284">
        <v>37.325000760000002</v>
      </c>
      <c r="G284">
        <v>0.77329999000000005</v>
      </c>
      <c r="H284">
        <v>31.969999309999999</v>
      </c>
      <c r="J284" s="2">
        <f>TREND(Calibration!$A$2:$A$4,Calibration!$B$2:$B$4,C284)</f>
        <v>338.65115705723588</v>
      </c>
      <c r="K284" s="2">
        <f>TREND(Calibration!$A$2:$A$4,Calibration!$C$2:$C$4,E284)</f>
        <v>521.44661658415339</v>
      </c>
      <c r="L284" s="2">
        <f>TREND(Calibration!$A$2:$A$4,Calibration!$D$2:$D$4,G284)</f>
        <v>560.93536604056965</v>
      </c>
    </row>
    <row r="285" spans="1:12" x14ac:dyDescent="0.25">
      <c r="A285">
        <v>1414526</v>
      </c>
      <c r="B285">
        <v>15.04399967</v>
      </c>
      <c r="C285">
        <v>0.30643999999999999</v>
      </c>
      <c r="D285">
        <v>35.993000029999997</v>
      </c>
      <c r="E285">
        <v>0.26194999000000002</v>
      </c>
      <c r="F285">
        <v>37.255001069999999</v>
      </c>
      <c r="G285">
        <v>0.76249999000000002</v>
      </c>
      <c r="H285">
        <v>31.961000439999999</v>
      </c>
      <c r="J285" s="2">
        <f>TREND(Calibration!$A$2:$A$4,Calibration!$B$2:$B$4,C285)</f>
        <v>331.48674369851597</v>
      </c>
      <c r="K285" s="2">
        <f>TREND(Calibration!$A$2:$A$4,Calibration!$C$2:$C$4,E285)</f>
        <v>528.6287102467877</v>
      </c>
      <c r="L285" s="2">
        <f>TREND(Calibration!$A$2:$A$4,Calibration!$D$2:$D$4,G285)</f>
        <v>553.28156351946564</v>
      </c>
    </row>
    <row r="286" spans="1:12" x14ac:dyDescent="0.25">
      <c r="A286">
        <v>1419528</v>
      </c>
      <c r="B286">
        <v>14.911000250000001</v>
      </c>
      <c r="C286">
        <v>0.30925000000000002</v>
      </c>
      <c r="D286">
        <v>35.997001650000001</v>
      </c>
      <c r="E286">
        <v>0.26199999000000002</v>
      </c>
      <c r="F286">
        <v>37.263999939999998</v>
      </c>
      <c r="G286">
        <v>0.76630001999999997</v>
      </c>
      <c r="H286">
        <v>32.015998840000002</v>
      </c>
      <c r="J286" s="2">
        <f>TREND(Calibration!$A$2:$A$4,Calibration!$B$2:$B$4,C286)</f>
        <v>343.91398185307457</v>
      </c>
      <c r="K286" s="2">
        <f>TREND(Calibration!$A$2:$A$4,Calibration!$C$2:$C$4,E286)</f>
        <v>529.01904142410467</v>
      </c>
      <c r="L286" s="2">
        <f>TREND(Calibration!$A$2:$A$4,Calibration!$D$2:$D$4,G286)</f>
        <v>555.97458937078693</v>
      </c>
    </row>
    <row r="287" spans="1:12" x14ac:dyDescent="0.25">
      <c r="A287">
        <v>1424529</v>
      </c>
      <c r="B287">
        <v>14.79399967</v>
      </c>
      <c r="C287">
        <v>0.30930001000000001</v>
      </c>
      <c r="D287">
        <v>35.962001800000003</v>
      </c>
      <c r="E287">
        <v>0.26227</v>
      </c>
      <c r="F287">
        <v>37.32400131</v>
      </c>
      <c r="G287">
        <v>0.76740003000000001</v>
      </c>
      <c r="H287">
        <v>32.039001460000001</v>
      </c>
      <c r="J287" s="2">
        <f>TREND(Calibration!$A$2:$A$4,Calibration!$B$2:$B$4,C287)</f>
        <v>344.1351513121881</v>
      </c>
      <c r="K287" s="2">
        <f>TREND(Calibration!$A$2:$A$4,Calibration!$C$2:$C$4,E287)</f>
        <v>531.12690784785218</v>
      </c>
      <c r="L287" s="2">
        <f>TREND(Calibration!$A$2:$A$4,Calibration!$D$2:$D$4,G287)</f>
        <v>556.75415041812403</v>
      </c>
    </row>
    <row r="288" spans="1:12" x14ac:dyDescent="0.25">
      <c r="A288">
        <v>1429526</v>
      </c>
      <c r="B288">
        <v>14.68000031</v>
      </c>
      <c r="C288">
        <v>0.31152001000000001</v>
      </c>
      <c r="D288">
        <v>35.97900009</v>
      </c>
      <c r="E288">
        <v>0.26291998999999999</v>
      </c>
      <c r="F288">
        <v>37.365001679999999</v>
      </c>
      <c r="G288">
        <v>0.76039999999999996</v>
      </c>
      <c r="H288">
        <v>31.965000150000002</v>
      </c>
      <c r="J288" s="2">
        <f>TREND(Calibration!$A$2:$A$4,Calibration!$B$2:$B$4,C288)</f>
        <v>353.95311170475725</v>
      </c>
      <c r="K288" s="2">
        <f>TREND(Calibration!$A$2:$A$4,Calibration!$C$2:$C$4,E288)</f>
        <v>536.20113508673853</v>
      </c>
      <c r="L288" s="2">
        <f>TREND(Calibration!$A$2:$A$4,Calibration!$D$2:$D$4,G288)</f>
        <v>551.79333122721619</v>
      </c>
    </row>
    <row r="289" spans="1:12" x14ac:dyDescent="0.25">
      <c r="A289">
        <v>1434543</v>
      </c>
      <c r="B289">
        <v>14.649999619999999</v>
      </c>
      <c r="C289">
        <v>0.30860000999999998</v>
      </c>
      <c r="D289">
        <v>36.026000979999999</v>
      </c>
      <c r="E289">
        <v>0.26287000999999999</v>
      </c>
      <c r="F289">
        <v>37.328998570000003</v>
      </c>
      <c r="G289">
        <v>0.75929999000000004</v>
      </c>
      <c r="H289">
        <v>31.96299934</v>
      </c>
      <c r="J289" s="2">
        <f>TREND(Calibration!$A$2:$A$4,Calibration!$B$2:$B$4,C289)</f>
        <v>341.03939803525168</v>
      </c>
      <c r="K289" s="2">
        <f>TREND(Calibration!$A$2:$A$4,Calibration!$C$2:$C$4,E289)</f>
        <v>535.81096004189226</v>
      </c>
      <c r="L289" s="2">
        <f>TREND(Calibration!$A$2:$A$4,Calibration!$D$2:$D$4,G289)</f>
        <v>551.01377017987932</v>
      </c>
    </row>
    <row r="290" spans="1:12" x14ac:dyDescent="0.25">
      <c r="A290">
        <v>1439537</v>
      </c>
      <c r="B290">
        <v>14.618000029999999</v>
      </c>
      <c r="C290">
        <v>0.30761999000000001</v>
      </c>
      <c r="D290">
        <v>36.046001429999997</v>
      </c>
      <c r="E290">
        <v>0.26324998999999999</v>
      </c>
      <c r="F290">
        <v>37.270000459999999</v>
      </c>
      <c r="G290">
        <v>0.75660002000000004</v>
      </c>
      <c r="H290">
        <v>32.009998320000001</v>
      </c>
      <c r="J290" s="2">
        <f>TREND(Calibration!$A$2:$A$4,Calibration!$B$2:$B$4,C290)</f>
        <v>336.70525499744758</v>
      </c>
      <c r="K290" s="2">
        <f>TREND(Calibration!$A$2:$A$4,Calibration!$C$2:$C$4,E290)</f>
        <v>538.77732085703087</v>
      </c>
      <c r="L290" s="2">
        <f>TREND(Calibration!$A$2:$A$4,Calibration!$D$2:$D$4,G290)</f>
        <v>549.10034081016579</v>
      </c>
    </row>
    <row r="291" spans="1:12" x14ac:dyDescent="0.25">
      <c r="A291">
        <v>1444528</v>
      </c>
      <c r="B291">
        <v>14.71199989</v>
      </c>
      <c r="C291">
        <v>0.31</v>
      </c>
      <c r="D291">
        <v>36.020000459999999</v>
      </c>
      <c r="E291">
        <v>0.26346001000000002</v>
      </c>
      <c r="F291">
        <v>37.346000670000002</v>
      </c>
      <c r="G291">
        <v>0.76419996999999995</v>
      </c>
      <c r="H291">
        <v>31.981000900000002</v>
      </c>
      <c r="J291" s="2">
        <f>TREND(Calibration!$A$2:$A$4,Calibration!$B$2:$B$4,C291)</f>
        <v>347.23086036407744</v>
      </c>
      <c r="K291" s="2">
        <f>TREND(Calibration!$A$2:$A$4,Calibration!$C$2:$C$4,E291)</f>
        <v>540.41686793423355</v>
      </c>
      <c r="L291" s="2">
        <f>TREND(Calibration!$A$2:$A$4,Calibration!$D$2:$D$4,G291)</f>
        <v>554.48631455741247</v>
      </c>
    </row>
    <row r="292" spans="1:12" x14ac:dyDescent="0.25">
      <c r="A292">
        <v>1449535</v>
      </c>
      <c r="B292">
        <v>14.82499981</v>
      </c>
      <c r="C292">
        <v>0.30827000999999998</v>
      </c>
      <c r="D292">
        <v>36.055999759999999</v>
      </c>
      <c r="E292">
        <v>0.26389000000000001</v>
      </c>
      <c r="F292">
        <v>37.299999239999998</v>
      </c>
      <c r="G292">
        <v>0.74959998999999999</v>
      </c>
      <c r="H292">
        <v>32.013999939999998</v>
      </c>
      <c r="J292" s="2">
        <f>TREND(Calibration!$A$2:$A$4,Calibration!$B$2:$B$4,C292)</f>
        <v>339.57997149041034</v>
      </c>
      <c r="K292" s="2">
        <f>TREND(Calibration!$A$2:$A$4,Calibration!$C$2:$C$4,E292)</f>
        <v>543.77363799292493</v>
      </c>
      <c r="L292" s="2">
        <f>TREND(Calibration!$A$2:$A$4,Calibration!$D$2:$D$4,G292)</f>
        <v>544.13952161925806</v>
      </c>
    </row>
    <row r="293" spans="1:12" x14ac:dyDescent="0.25">
      <c r="A293">
        <v>1454527</v>
      </c>
      <c r="B293">
        <v>14.932000159999999</v>
      </c>
      <c r="C293">
        <v>0.30908000000000002</v>
      </c>
      <c r="D293">
        <v>36.04700089</v>
      </c>
      <c r="E293">
        <v>0.26357001000000002</v>
      </c>
      <c r="F293">
        <v>37.348999020000001</v>
      </c>
      <c r="G293">
        <v>0.76310003000000004</v>
      </c>
      <c r="H293">
        <v>32.01499939</v>
      </c>
      <c r="J293" s="2">
        <f>TREND(Calibration!$A$2:$A$4,Calibration!$B$2:$B$4,C293)</f>
        <v>343.1621560572471</v>
      </c>
      <c r="K293" s="2">
        <f>TREND(Calibration!$A$2:$A$4,Calibration!$C$2:$C$4,E293)</f>
        <v>541.27559652433115</v>
      </c>
      <c r="L293" s="2">
        <f>TREND(Calibration!$A$2:$A$4,Calibration!$D$2:$D$4,G293)</f>
        <v>553.70680311805484</v>
      </c>
    </row>
    <row r="294" spans="1:12" x14ac:dyDescent="0.25">
      <c r="A294">
        <v>1459527</v>
      </c>
      <c r="B294">
        <v>14.96500015</v>
      </c>
      <c r="C294">
        <v>0.30588999</v>
      </c>
      <c r="D294">
        <v>36.040000919999997</v>
      </c>
      <c r="E294">
        <v>0.26351999999999998</v>
      </c>
      <c r="F294">
        <v>37.352001190000003</v>
      </c>
      <c r="G294">
        <v>0.76090002000000001</v>
      </c>
      <c r="H294">
        <v>32.006000520000001</v>
      </c>
      <c r="J294" s="2">
        <f>TREND(Calibration!$A$2:$A$4,Calibration!$B$2:$B$4,C294)</f>
        <v>329.05432189873363</v>
      </c>
      <c r="K294" s="2">
        <f>TREND(Calibration!$A$2:$A$4,Calibration!$C$2:$C$4,E294)</f>
        <v>540.88518728077838</v>
      </c>
      <c r="L294" s="2">
        <f>TREND(Calibration!$A$2:$A$4,Calibration!$D$2:$D$4,G294)</f>
        <v>552.14768811023498</v>
      </c>
    </row>
    <row r="295" spans="1:12" x14ac:dyDescent="0.25">
      <c r="A295">
        <v>1464526</v>
      </c>
      <c r="B295">
        <v>14.94799995</v>
      </c>
      <c r="C295">
        <v>0.31022</v>
      </c>
      <c r="D295">
        <v>36.076999659999998</v>
      </c>
      <c r="E295">
        <v>0.26383999000000002</v>
      </c>
      <c r="F295">
        <v>37.346000670000002</v>
      </c>
      <c r="G295">
        <v>0.76310003000000004</v>
      </c>
      <c r="H295">
        <v>31.993000030000001</v>
      </c>
      <c r="J295" s="2">
        <f>TREND(Calibration!$A$2:$A$4,Calibration!$B$2:$B$4,C295)</f>
        <v>348.20381139397159</v>
      </c>
      <c r="K295" s="2">
        <f>TREND(Calibration!$A$2:$A$4,Calibration!$C$2:$C$4,E295)</f>
        <v>543.38322874937262</v>
      </c>
      <c r="L295" s="2">
        <f>TREND(Calibration!$A$2:$A$4,Calibration!$D$2:$D$4,G295)</f>
        <v>553.70680311805484</v>
      </c>
    </row>
    <row r="296" spans="1:12" x14ac:dyDescent="0.25">
      <c r="A296">
        <v>1469530</v>
      </c>
      <c r="B296">
        <v>14.87300014</v>
      </c>
      <c r="C296">
        <v>0.30860000999999998</v>
      </c>
      <c r="D296">
        <v>36.068000789999999</v>
      </c>
      <c r="E296">
        <v>0.26383999000000002</v>
      </c>
      <c r="F296">
        <v>37.32400131</v>
      </c>
      <c r="G296">
        <v>0.76419996999999995</v>
      </c>
      <c r="H296">
        <v>32.091999049999998</v>
      </c>
      <c r="J296" s="2">
        <f>TREND(Calibration!$A$2:$A$4,Calibration!$B$2:$B$4,C296)</f>
        <v>341.03939803525168</v>
      </c>
      <c r="K296" s="2">
        <f>TREND(Calibration!$A$2:$A$4,Calibration!$C$2:$C$4,E296)</f>
        <v>543.38322874937262</v>
      </c>
      <c r="L296" s="2">
        <f>TREND(Calibration!$A$2:$A$4,Calibration!$D$2:$D$4,G296)</f>
        <v>554.48631455741247</v>
      </c>
    </row>
    <row r="297" spans="1:12" x14ac:dyDescent="0.25">
      <c r="A297">
        <v>1474535</v>
      </c>
      <c r="B297">
        <v>14.833999629999999</v>
      </c>
      <c r="C297">
        <v>0.30832999999999999</v>
      </c>
      <c r="D297">
        <v>36.051998140000002</v>
      </c>
      <c r="E297">
        <v>0.26422000000000001</v>
      </c>
      <c r="F297">
        <v>37.355998990000003</v>
      </c>
      <c r="G297">
        <v>0.76789998999999998</v>
      </c>
      <c r="H297">
        <v>32.091999049999998</v>
      </c>
      <c r="J297" s="2">
        <f>TREND(Calibration!$A$2:$A$4,Calibration!$B$2:$B$4,C297)</f>
        <v>339.84527754624378</v>
      </c>
      <c r="K297" s="2">
        <f>TREND(Calibration!$A$2:$A$4,Calibration!$C$2:$C$4,E297)</f>
        <v>546.34982376321727</v>
      </c>
      <c r="L297" s="2">
        <f>TREND(Calibration!$A$2:$A$4,Calibration!$D$2:$D$4,G297)</f>
        <v>557.10846478001758</v>
      </c>
    </row>
    <row r="298" spans="1:12" x14ac:dyDescent="0.25">
      <c r="A298">
        <v>1479690</v>
      </c>
      <c r="B298">
        <v>14.72399998</v>
      </c>
      <c r="C298">
        <v>0.30821999999999999</v>
      </c>
      <c r="D298">
        <v>36.07400131</v>
      </c>
      <c r="E298">
        <v>0.26411000000000001</v>
      </c>
      <c r="F298">
        <v>37.355998990000003</v>
      </c>
      <c r="G298">
        <v>0.75770002999999997</v>
      </c>
      <c r="H298">
        <v>32.069999690000003</v>
      </c>
      <c r="J298" s="2">
        <f>TREND(Calibration!$A$2:$A$4,Calibration!$B$2:$B$4,C298)</f>
        <v>339.35880203129682</v>
      </c>
      <c r="K298" s="2">
        <f>TREND(Calibration!$A$2:$A$4,Calibration!$C$2:$C$4,E298)</f>
        <v>545.49109517311967</v>
      </c>
      <c r="L298" s="2">
        <f>TREND(Calibration!$A$2:$A$4,Calibration!$D$2:$D$4,G298)</f>
        <v>549.87990185750277</v>
      </c>
    </row>
    <row r="299" spans="1:12" x14ac:dyDescent="0.25">
      <c r="A299">
        <v>1484527</v>
      </c>
      <c r="B299">
        <v>14.67199993</v>
      </c>
      <c r="C299">
        <v>0.30572999000000001</v>
      </c>
      <c r="D299">
        <v>36.098999020000001</v>
      </c>
      <c r="E299">
        <v>0.26453999</v>
      </c>
      <c r="F299">
        <v>37.340000150000002</v>
      </c>
      <c r="G299">
        <v>0.76789998999999998</v>
      </c>
      <c r="H299">
        <v>32.01499939</v>
      </c>
      <c r="J299" s="2">
        <f>TREND(Calibration!$A$2:$A$4,Calibration!$B$2:$B$4,C299)</f>
        <v>328.34672114971977</v>
      </c>
      <c r="K299" s="2">
        <f>TREND(Calibration!$A$2:$A$4,Calibration!$C$2:$C$4,E299)</f>
        <v>548.84786523181106</v>
      </c>
      <c r="L299" s="2">
        <f>TREND(Calibration!$A$2:$A$4,Calibration!$D$2:$D$4,G299)</f>
        <v>557.10846478001758</v>
      </c>
    </row>
    <row r="300" spans="1:12" x14ac:dyDescent="0.25">
      <c r="A300">
        <v>1489527</v>
      </c>
      <c r="B300">
        <v>14.70100021</v>
      </c>
      <c r="C300">
        <v>0.30746001000000001</v>
      </c>
      <c r="D300">
        <v>36.076999659999998</v>
      </c>
      <c r="E300">
        <v>0.26416001</v>
      </c>
      <c r="F300">
        <v>37.383998869999999</v>
      </c>
      <c r="G300">
        <v>0.77280002999999997</v>
      </c>
      <c r="H300">
        <v>32.030998230000002</v>
      </c>
      <c r="J300" s="2">
        <f>TREND(Calibration!$A$2:$A$4,Calibration!$B$2:$B$4,C300)</f>
        <v>335.99774269852719</v>
      </c>
      <c r="K300" s="2">
        <f>TREND(Calibration!$A$2:$A$4,Calibration!$C$2:$C$4,E300)</f>
        <v>545.88150441667244</v>
      </c>
      <c r="L300" s="2">
        <f>TREND(Calibration!$A$2:$A$4,Calibration!$D$2:$D$4,G300)</f>
        <v>560.58105167867598</v>
      </c>
    </row>
    <row r="301" spans="1:12" x14ac:dyDescent="0.25">
      <c r="A301">
        <v>1494533</v>
      </c>
      <c r="B301">
        <v>14.73400021</v>
      </c>
      <c r="C301">
        <v>0.30768001</v>
      </c>
      <c r="D301">
        <v>36.0359993</v>
      </c>
      <c r="E301">
        <v>0.26383999000000002</v>
      </c>
      <c r="F301">
        <v>37.337001800000003</v>
      </c>
      <c r="G301">
        <v>0.76959997000000002</v>
      </c>
      <c r="H301">
        <v>32.076000209999997</v>
      </c>
      <c r="J301" s="2">
        <f>TREND(Calibration!$A$2:$A$4,Calibration!$B$2:$B$4,C301)</f>
        <v>336.97069372842134</v>
      </c>
      <c r="K301" s="2">
        <f>TREND(Calibration!$A$2:$A$4,Calibration!$C$2:$C$4,E301)</f>
        <v>543.38322874937262</v>
      </c>
      <c r="L301" s="2">
        <f>TREND(Calibration!$A$2:$A$4,Calibration!$D$2:$D$4,G301)</f>
        <v>558.31321581796453</v>
      </c>
    </row>
    <row r="302" spans="1:12" x14ac:dyDescent="0.25">
      <c r="A302">
        <v>1499527</v>
      </c>
      <c r="B302">
        <v>14.82499981</v>
      </c>
      <c r="C302">
        <v>0.30643999999999999</v>
      </c>
      <c r="D302">
        <v>36.057998660000003</v>
      </c>
      <c r="E302">
        <v>0.26357001000000002</v>
      </c>
      <c r="F302">
        <v>37.359001159999998</v>
      </c>
      <c r="G302">
        <v>0.76959997000000002</v>
      </c>
      <c r="H302">
        <v>32.008998869999999</v>
      </c>
      <c r="J302" s="2">
        <f>TREND(Calibration!$A$2:$A$4,Calibration!$B$2:$B$4,C302)</f>
        <v>331.48674369851597</v>
      </c>
      <c r="K302" s="2">
        <f>TREND(Calibration!$A$2:$A$4,Calibration!$C$2:$C$4,E302)</f>
        <v>541.27559652433115</v>
      </c>
      <c r="L302" s="2">
        <f>TREND(Calibration!$A$2:$A$4,Calibration!$D$2:$D$4,G302)</f>
        <v>558.31321581796453</v>
      </c>
    </row>
    <row r="303" spans="1:12" x14ac:dyDescent="0.25">
      <c r="A303">
        <v>1504527</v>
      </c>
      <c r="B303">
        <v>14.93799973</v>
      </c>
      <c r="C303">
        <v>0.30448999999999998</v>
      </c>
      <c r="D303">
        <v>36.076999659999998</v>
      </c>
      <c r="E303">
        <v>0.26329999999999998</v>
      </c>
      <c r="F303">
        <v>37.320999149999999</v>
      </c>
      <c r="G303">
        <v>0.7712</v>
      </c>
      <c r="H303">
        <v>32.067001339999997</v>
      </c>
      <c r="J303" s="2">
        <f>TREND(Calibration!$A$2:$A$4,Calibration!$B$2:$B$4,C303)</f>
        <v>322.86285956990787</v>
      </c>
      <c r="K303" s="2">
        <f>TREND(Calibration!$A$2:$A$4,Calibration!$C$2:$C$4,E303)</f>
        <v>539.16773010058319</v>
      </c>
      <c r="L303" s="2">
        <f>TREND(Calibration!$A$2:$A$4,Calibration!$D$2:$D$4,G303)</f>
        <v>559.4471337483202</v>
      </c>
    </row>
    <row r="304" spans="1:12" x14ac:dyDescent="0.25">
      <c r="A304">
        <v>1509545</v>
      </c>
      <c r="B304">
        <v>15</v>
      </c>
      <c r="C304">
        <v>0.30654000999999997</v>
      </c>
      <c r="D304">
        <v>36.0359993</v>
      </c>
      <c r="E304">
        <v>0.26280998999999999</v>
      </c>
      <c r="F304">
        <v>37.337001800000003</v>
      </c>
      <c r="G304">
        <v>0.75929999000000004</v>
      </c>
      <c r="H304">
        <v>32.025001529999997</v>
      </c>
      <c r="J304" s="2">
        <f>TREND(Calibration!$A$2:$A$4,Calibration!$B$2:$B$4,C304)</f>
        <v>331.92903839169662</v>
      </c>
      <c r="K304" s="2">
        <f>TREND(Calibration!$A$2:$A$4,Calibration!$C$2:$C$4,E304)</f>
        <v>535.34240649664093</v>
      </c>
      <c r="L304" s="2">
        <f>TREND(Calibration!$A$2:$A$4,Calibration!$D$2:$D$4,G304)</f>
        <v>551.01377017987932</v>
      </c>
    </row>
    <row r="305" spans="1:12" x14ac:dyDescent="0.25">
      <c r="A305">
        <v>1514528</v>
      </c>
      <c r="B305">
        <v>15.019000050000001</v>
      </c>
      <c r="C305">
        <v>0.30454001000000003</v>
      </c>
      <c r="D305">
        <v>36.048999790000003</v>
      </c>
      <c r="E305">
        <v>0.26254000999999999</v>
      </c>
      <c r="F305">
        <v>37.349998470000003</v>
      </c>
      <c r="G305">
        <v>0.7712</v>
      </c>
      <c r="H305">
        <v>32.073001859999998</v>
      </c>
      <c r="J305" s="2">
        <f>TREND(Calibration!$A$2:$A$4,Calibration!$B$2:$B$4,C305)</f>
        <v>323.08402902902185</v>
      </c>
      <c r="K305" s="2">
        <f>TREND(Calibration!$A$2:$A$4,Calibration!$C$2:$C$4,E305)</f>
        <v>533.23477427159946</v>
      </c>
      <c r="L305" s="2">
        <f>TREND(Calibration!$A$2:$A$4,Calibration!$D$2:$D$4,G305)</f>
        <v>559.4471337483202</v>
      </c>
    </row>
    <row r="306" spans="1:12" x14ac:dyDescent="0.25">
      <c r="A306">
        <v>1519529</v>
      </c>
      <c r="B306">
        <v>14.88300037</v>
      </c>
      <c r="C306">
        <v>0.30454001000000003</v>
      </c>
      <c r="D306">
        <v>36.0929985</v>
      </c>
      <c r="E306">
        <v>0.26135001000000002</v>
      </c>
      <c r="F306">
        <v>37.355998990000003</v>
      </c>
      <c r="G306">
        <v>0.76959997000000002</v>
      </c>
      <c r="H306">
        <v>32.012001040000001</v>
      </c>
      <c r="J306" s="2">
        <f>TREND(Calibration!$A$2:$A$4,Calibration!$B$2:$B$4,C306)</f>
        <v>323.08402902902185</v>
      </c>
      <c r="K306" s="2">
        <f>TREND(Calibration!$A$2:$A$4,Calibration!$C$2:$C$4,E306)</f>
        <v>523.94489225145389</v>
      </c>
      <c r="L306" s="2">
        <f>TREND(Calibration!$A$2:$A$4,Calibration!$D$2:$D$4,G306)</f>
        <v>558.31321581796453</v>
      </c>
    </row>
    <row r="307" spans="1:12" x14ac:dyDescent="0.25">
      <c r="A307">
        <v>1524526</v>
      </c>
      <c r="B307">
        <v>14.772999759999999</v>
      </c>
      <c r="C307">
        <v>0.30454001000000003</v>
      </c>
      <c r="D307">
        <v>36.04499817</v>
      </c>
      <c r="E307">
        <v>0.26032999000000001</v>
      </c>
      <c r="F307">
        <v>37.314998629999998</v>
      </c>
      <c r="G307">
        <v>0.76580000000000004</v>
      </c>
      <c r="H307">
        <v>32.073001859999998</v>
      </c>
      <c r="J307" s="2">
        <f>TREND(Calibration!$A$2:$A$4,Calibration!$B$2:$B$4,C307)</f>
        <v>323.08402902902185</v>
      </c>
      <c r="K307" s="2">
        <f>TREND(Calibration!$A$2:$A$4,Calibration!$C$2:$C$4,E307)</f>
        <v>515.98198010171495</v>
      </c>
      <c r="L307" s="2">
        <f>TREND(Calibration!$A$2:$A$4,Calibration!$D$2:$D$4,G307)</f>
        <v>555.62023248776825</v>
      </c>
    </row>
    <row r="308" spans="1:12" x14ac:dyDescent="0.25">
      <c r="A308">
        <v>1529527</v>
      </c>
      <c r="B308">
        <v>14.711000439999999</v>
      </c>
      <c r="C308">
        <v>0.30583999000000001</v>
      </c>
      <c r="D308">
        <v>36.055000309999997</v>
      </c>
      <c r="E308">
        <v>0.26006001000000001</v>
      </c>
      <c r="F308">
        <v>37.396999360000002</v>
      </c>
      <c r="G308">
        <v>0.77499998000000003</v>
      </c>
      <c r="H308">
        <v>32.062999730000001</v>
      </c>
      <c r="J308" s="2">
        <f>TREND(Calibration!$A$2:$A$4,Calibration!$B$2:$B$4,C308)</f>
        <v>328.83319666466673</v>
      </c>
      <c r="K308" s="2">
        <f>TREND(Calibration!$A$2:$A$4,Calibration!$C$2:$C$4,E308)</f>
        <v>513.87434787667371</v>
      </c>
      <c r="L308" s="2">
        <f>TREND(Calibration!$A$2:$A$4,Calibration!$D$2:$D$4,G308)</f>
        <v>562.14012416537071</v>
      </c>
    </row>
    <row r="309" spans="1:12" x14ac:dyDescent="0.25">
      <c r="A309">
        <v>1534526</v>
      </c>
      <c r="B309">
        <v>14.666000370000001</v>
      </c>
      <c r="C309">
        <v>0.30779001</v>
      </c>
      <c r="D309">
        <v>36.039001460000001</v>
      </c>
      <c r="E309">
        <v>0.25962001000000001</v>
      </c>
      <c r="F309">
        <v>37.368999479999999</v>
      </c>
      <c r="G309">
        <v>0.77280002999999997</v>
      </c>
      <c r="H309">
        <v>32.021999360000002</v>
      </c>
      <c r="J309" s="2">
        <f>TREND(Calibration!$A$2:$A$4,Calibration!$B$2:$B$4,C309)</f>
        <v>337.45716924336853</v>
      </c>
      <c r="K309" s="2">
        <f>TREND(Calibration!$A$2:$A$4,Calibration!$C$2:$C$4,E309)</f>
        <v>510.43943351628354</v>
      </c>
      <c r="L309" s="2">
        <f>TREND(Calibration!$A$2:$A$4,Calibration!$D$2:$D$4,G309)</f>
        <v>560.58105167867598</v>
      </c>
    </row>
    <row r="310" spans="1:12" x14ac:dyDescent="0.25">
      <c r="A310">
        <v>1539527</v>
      </c>
      <c r="B310">
        <v>14.73700047</v>
      </c>
      <c r="C310">
        <v>0.30487001000000002</v>
      </c>
      <c r="D310">
        <v>36.087001800000003</v>
      </c>
      <c r="E310">
        <v>0.25898000999999998</v>
      </c>
      <c r="F310">
        <v>37.359001159999998</v>
      </c>
      <c r="G310">
        <v>0.77439999999999998</v>
      </c>
      <c r="H310">
        <v>32.030998230000002</v>
      </c>
      <c r="J310" s="2">
        <f>TREND(Calibration!$A$2:$A$4,Calibration!$B$2:$B$4,C310)</f>
        <v>324.54345557386318</v>
      </c>
      <c r="K310" s="2">
        <f>TREND(Calibration!$A$2:$A$4,Calibration!$C$2:$C$4,E310)</f>
        <v>505.44319444662506</v>
      </c>
      <c r="L310" s="2">
        <f>TREND(Calibration!$A$2:$A$4,Calibration!$D$2:$D$4,G310)</f>
        <v>561.71492708790663</v>
      </c>
    </row>
    <row r="311" spans="1:12" x14ac:dyDescent="0.25">
      <c r="A311">
        <v>1544545</v>
      </c>
      <c r="B311">
        <v>14.850999829999999</v>
      </c>
      <c r="C311">
        <v>0.30395000999999999</v>
      </c>
      <c r="D311">
        <v>36.041999820000001</v>
      </c>
      <c r="E311">
        <v>0.25871</v>
      </c>
      <c r="F311">
        <v>37.337001800000003</v>
      </c>
      <c r="G311">
        <v>0.77710003000000005</v>
      </c>
      <c r="H311">
        <v>32.085998539999999</v>
      </c>
      <c r="J311" s="2">
        <f>TREND(Calibration!$A$2:$A$4,Calibration!$B$2:$B$4,C311)</f>
        <v>320.47475126703262</v>
      </c>
      <c r="K311" s="2">
        <f>TREND(Calibration!$A$2:$A$4,Calibration!$C$2:$C$4,E311)</f>
        <v>503.33532802287755</v>
      </c>
      <c r="L311" s="2">
        <f>TREND(Calibration!$A$2:$A$4,Calibration!$D$2:$D$4,G311)</f>
        <v>563.62839897874517</v>
      </c>
    </row>
    <row r="312" spans="1:12" x14ac:dyDescent="0.25">
      <c r="A312">
        <v>1549528</v>
      </c>
      <c r="B312">
        <v>14.97099972</v>
      </c>
      <c r="C312">
        <v>0.30325001000000001</v>
      </c>
      <c r="D312">
        <v>36.068000789999999</v>
      </c>
      <c r="E312">
        <v>0.25907998999999998</v>
      </c>
      <c r="F312">
        <v>37.361999509999997</v>
      </c>
      <c r="G312">
        <v>0.77170002000000004</v>
      </c>
      <c r="H312">
        <v>32.01499939</v>
      </c>
      <c r="J312" s="2">
        <f>TREND(Calibration!$A$2:$A$4,Calibration!$B$2:$B$4,C312)</f>
        <v>317.37899799009642</v>
      </c>
      <c r="K312" s="2">
        <f>TREND(Calibration!$A$2:$A$4,Calibration!$C$2:$C$4,E312)</f>
        <v>506.22370066878807</v>
      </c>
      <c r="L312" s="2">
        <f>TREND(Calibration!$A$2:$A$4,Calibration!$D$2:$D$4,G312)</f>
        <v>559.80149063133899</v>
      </c>
    </row>
    <row r="313" spans="1:12" x14ac:dyDescent="0.25">
      <c r="A313">
        <v>1554526</v>
      </c>
      <c r="B313">
        <v>15.06499958</v>
      </c>
      <c r="C313">
        <v>0.30195000999999999</v>
      </c>
      <c r="D313">
        <v>36.061000819999997</v>
      </c>
      <c r="E313">
        <v>0.25935000000000002</v>
      </c>
      <c r="F313">
        <v>37.296001429999997</v>
      </c>
      <c r="G313">
        <v>0.76200002</v>
      </c>
      <c r="H313">
        <v>32.030998230000002</v>
      </c>
      <c r="J313" s="2">
        <f>TREND(Calibration!$A$2:$A$4,Calibration!$B$2:$B$4,C313)</f>
        <v>311.62974190435762</v>
      </c>
      <c r="K313" s="2">
        <f>TREND(Calibration!$A$2:$A$4,Calibration!$C$2:$C$4,E313)</f>
        <v>508.33156709253603</v>
      </c>
      <c r="L313" s="2">
        <f>TREND(Calibration!$A$2:$A$4,Calibration!$D$2:$D$4,G313)</f>
        <v>552.92724207071774</v>
      </c>
    </row>
    <row r="314" spans="1:12" x14ac:dyDescent="0.25">
      <c r="A314">
        <v>1559527</v>
      </c>
      <c r="B314">
        <v>15.152000429999999</v>
      </c>
      <c r="C314">
        <v>0.30206000999999999</v>
      </c>
      <c r="D314">
        <v>36.041999820000001</v>
      </c>
      <c r="E314">
        <v>0.25929998999999998</v>
      </c>
      <c r="F314">
        <v>37.368999479999999</v>
      </c>
      <c r="G314">
        <v>0.77439999999999998</v>
      </c>
      <c r="H314">
        <v>32.001998899999997</v>
      </c>
      <c r="J314" s="2">
        <f>TREND(Calibration!$A$2:$A$4,Calibration!$B$2:$B$4,C314)</f>
        <v>312.1162174193048</v>
      </c>
      <c r="K314" s="2">
        <f>TREND(Calibration!$A$2:$A$4,Calibration!$C$2:$C$4,E314)</f>
        <v>507.94115784898327</v>
      </c>
      <c r="L314" s="2">
        <f>TREND(Calibration!$A$2:$A$4,Calibration!$D$2:$D$4,G314)</f>
        <v>561.71492708790663</v>
      </c>
    </row>
    <row r="315" spans="1:12" x14ac:dyDescent="0.25">
      <c r="A315">
        <v>1564591</v>
      </c>
      <c r="B315">
        <v>15.08100033</v>
      </c>
      <c r="C315">
        <v>0.30572999000000001</v>
      </c>
      <c r="D315">
        <v>36.051998140000002</v>
      </c>
      <c r="E315">
        <v>0.25968000000000002</v>
      </c>
      <c r="F315">
        <v>37.298999790000003</v>
      </c>
      <c r="G315">
        <v>0.76359999000000001</v>
      </c>
      <c r="H315">
        <v>32.069999690000003</v>
      </c>
      <c r="J315" s="2">
        <f>TREND(Calibration!$A$2:$A$4,Calibration!$B$2:$B$4,C315)</f>
        <v>328.34672114971977</v>
      </c>
      <c r="K315" s="2">
        <f>TREND(Calibration!$A$2:$A$4,Calibration!$C$2:$C$4,E315)</f>
        <v>510.9077528628286</v>
      </c>
      <c r="L315" s="2">
        <f>TREND(Calibration!$A$2:$A$4,Calibration!$D$2:$D$4,G315)</f>
        <v>554.06111747994839</v>
      </c>
    </row>
    <row r="316" spans="1:12" x14ac:dyDescent="0.25">
      <c r="A316">
        <v>1569551</v>
      </c>
      <c r="B316">
        <v>14.963999749999999</v>
      </c>
      <c r="C316">
        <v>0.30448999999999998</v>
      </c>
      <c r="D316">
        <v>36.051998140000002</v>
      </c>
      <c r="E316">
        <v>0.26006001000000001</v>
      </c>
      <c r="F316">
        <v>37.318000789999999</v>
      </c>
      <c r="G316">
        <v>0.76740003000000001</v>
      </c>
      <c r="H316">
        <v>32.078998570000003</v>
      </c>
      <c r="J316" s="2">
        <f>TREND(Calibration!$A$2:$A$4,Calibration!$B$2:$B$4,C316)</f>
        <v>322.86285956990787</v>
      </c>
      <c r="K316" s="2">
        <f>TREND(Calibration!$A$2:$A$4,Calibration!$C$2:$C$4,E316)</f>
        <v>513.87434787667371</v>
      </c>
      <c r="L316" s="2">
        <f>TREND(Calibration!$A$2:$A$4,Calibration!$D$2:$D$4,G316)</f>
        <v>556.75415041812403</v>
      </c>
    </row>
    <row r="317" spans="1:12" x14ac:dyDescent="0.25">
      <c r="A317">
        <v>1574527</v>
      </c>
      <c r="B317">
        <v>14.91899967</v>
      </c>
      <c r="C317">
        <v>0.29919001000000001</v>
      </c>
      <c r="D317">
        <v>36.041999820000001</v>
      </c>
      <c r="E317">
        <v>0.25999999000000001</v>
      </c>
      <c r="F317">
        <v>37.337001800000003</v>
      </c>
      <c r="G317">
        <v>0.77170002000000004</v>
      </c>
      <c r="H317">
        <v>32.102001190000003</v>
      </c>
      <c r="J317" s="2">
        <f>TREND(Calibration!$A$2:$A$4,Calibration!$B$2:$B$4,C317)</f>
        <v>299.42362898386614</v>
      </c>
      <c r="K317" s="2">
        <f>TREND(Calibration!$A$2:$A$4,Calibration!$C$2:$C$4,E317)</f>
        <v>513.40579433142238</v>
      </c>
      <c r="L317" s="2">
        <f>TREND(Calibration!$A$2:$A$4,Calibration!$D$2:$D$4,G317)</f>
        <v>559.80149063133899</v>
      </c>
    </row>
    <row r="318" spans="1:12" x14ac:dyDescent="0.25">
      <c r="A318">
        <v>1579678</v>
      </c>
      <c r="B318">
        <v>14.81499958</v>
      </c>
      <c r="C318">
        <v>0.31270998999999999</v>
      </c>
      <c r="D318">
        <v>36.048999790000003</v>
      </c>
      <c r="E318">
        <v>0.25995001000000001</v>
      </c>
      <c r="F318">
        <v>37.361999509999997</v>
      </c>
      <c r="G318">
        <v>0.76630001999999997</v>
      </c>
      <c r="H318">
        <v>32.120998380000003</v>
      </c>
      <c r="J318" s="2">
        <f>TREND(Calibration!$A$2:$A$4,Calibration!$B$2:$B$4,C318)</f>
        <v>359.21580382545517</v>
      </c>
      <c r="K318" s="2">
        <f>TREND(Calibration!$A$2:$A$4,Calibration!$C$2:$C$4,E318)</f>
        <v>513.01561928657611</v>
      </c>
      <c r="L318" s="2">
        <f>TREND(Calibration!$A$2:$A$4,Calibration!$D$2:$D$4,G318)</f>
        <v>555.97458937078693</v>
      </c>
    </row>
    <row r="319" spans="1:12" x14ac:dyDescent="0.25">
      <c r="A319">
        <v>1584527</v>
      </c>
      <c r="B319">
        <v>14.743000029999999</v>
      </c>
      <c r="C319">
        <v>0.30713998999999997</v>
      </c>
      <c r="D319">
        <v>36.022998809999997</v>
      </c>
      <c r="E319">
        <v>0.25999999000000001</v>
      </c>
      <c r="F319">
        <v>37.383998869999999</v>
      </c>
      <c r="G319">
        <v>0.76249999000000002</v>
      </c>
      <c r="H319">
        <v>32.018001560000002</v>
      </c>
      <c r="J319" s="2">
        <f>TREND(Calibration!$A$2:$A$4,Calibration!$B$2:$B$4,C319)</f>
        <v>334.58245275040531</v>
      </c>
      <c r="K319" s="2">
        <f>TREND(Calibration!$A$2:$A$4,Calibration!$C$2:$C$4,E319)</f>
        <v>513.40579433142238</v>
      </c>
      <c r="L319" s="2">
        <f>TREND(Calibration!$A$2:$A$4,Calibration!$D$2:$D$4,G319)</f>
        <v>553.28156351946564</v>
      </c>
    </row>
    <row r="320" spans="1:12" x14ac:dyDescent="0.25">
      <c r="A320">
        <v>1589533</v>
      </c>
      <c r="B320">
        <v>14.73700047</v>
      </c>
      <c r="C320">
        <v>0.30832999999999999</v>
      </c>
      <c r="D320">
        <v>36.041999820000001</v>
      </c>
      <c r="E320">
        <v>0.25968000000000002</v>
      </c>
      <c r="F320">
        <v>37.326999659999998</v>
      </c>
      <c r="G320">
        <v>0.77280002999999997</v>
      </c>
      <c r="H320">
        <v>32.069999690000003</v>
      </c>
      <c r="J320" s="2">
        <f>TREND(Calibration!$A$2:$A$4,Calibration!$B$2:$B$4,C320)</f>
        <v>339.84527754624378</v>
      </c>
      <c r="K320" s="2">
        <f>TREND(Calibration!$A$2:$A$4,Calibration!$C$2:$C$4,E320)</f>
        <v>510.9077528628286</v>
      </c>
      <c r="L320" s="2">
        <f>TREND(Calibration!$A$2:$A$4,Calibration!$D$2:$D$4,G320)</f>
        <v>560.58105167867598</v>
      </c>
    </row>
    <row r="321" spans="1:12" x14ac:dyDescent="0.25">
      <c r="A321">
        <v>1594535</v>
      </c>
      <c r="B321">
        <v>14.75300026</v>
      </c>
      <c r="C321">
        <v>0.30454001000000003</v>
      </c>
      <c r="D321">
        <v>36.033000950000002</v>
      </c>
      <c r="E321">
        <v>0.25962001000000001</v>
      </c>
      <c r="F321">
        <v>37.400001529999997</v>
      </c>
      <c r="G321">
        <v>0.77710003000000005</v>
      </c>
      <c r="H321">
        <v>32.085998539999999</v>
      </c>
      <c r="J321" s="2">
        <f>TREND(Calibration!$A$2:$A$4,Calibration!$B$2:$B$4,C321)</f>
        <v>323.08402902902185</v>
      </c>
      <c r="K321" s="2">
        <f>TREND(Calibration!$A$2:$A$4,Calibration!$C$2:$C$4,E321)</f>
        <v>510.43943351628354</v>
      </c>
      <c r="L321" s="2">
        <f>TREND(Calibration!$A$2:$A$4,Calibration!$D$2:$D$4,G321)</f>
        <v>563.62839897874517</v>
      </c>
    </row>
    <row r="322" spans="1:12" x14ac:dyDescent="0.25">
      <c r="A322">
        <v>1599528</v>
      </c>
      <c r="B322">
        <v>14.80200005</v>
      </c>
      <c r="C322">
        <v>0.30329999000000002</v>
      </c>
      <c r="D322">
        <v>36.033000950000002</v>
      </c>
      <c r="E322">
        <v>0.25968000000000002</v>
      </c>
      <c r="F322">
        <v>37.377998349999999</v>
      </c>
      <c r="G322">
        <v>0.77499998000000003</v>
      </c>
      <c r="H322">
        <v>32.067001339999997</v>
      </c>
      <c r="J322" s="2">
        <f>TREND(Calibration!$A$2:$A$4,Calibration!$B$2:$B$4,C322)</f>
        <v>317.60003477406963</v>
      </c>
      <c r="K322" s="2">
        <f>TREND(Calibration!$A$2:$A$4,Calibration!$C$2:$C$4,E322)</f>
        <v>510.9077528628286</v>
      </c>
      <c r="L322" s="2">
        <f>TREND(Calibration!$A$2:$A$4,Calibration!$D$2:$D$4,G322)</f>
        <v>562.14012416537071</v>
      </c>
    </row>
    <row r="323" spans="1:12" x14ac:dyDescent="0.25">
      <c r="A323">
        <v>1604528</v>
      </c>
      <c r="B323">
        <v>14.82299995</v>
      </c>
      <c r="C323">
        <v>0.30114001000000001</v>
      </c>
      <c r="D323">
        <v>36.028999329999998</v>
      </c>
      <c r="E323">
        <v>0.25903000999999998</v>
      </c>
      <c r="F323">
        <v>37.372001650000001</v>
      </c>
      <c r="G323">
        <v>0.77600002000000001</v>
      </c>
      <c r="H323">
        <v>32.012001040000001</v>
      </c>
      <c r="J323" s="2">
        <f>TREND(Calibration!$A$2:$A$4,Calibration!$B$2:$B$4,C323)</f>
        <v>308.04751311247446</v>
      </c>
      <c r="K323" s="2">
        <f>TREND(Calibration!$A$2:$A$4,Calibration!$C$2:$C$4,E323)</f>
        <v>505.83352562394202</v>
      </c>
      <c r="L323" s="2">
        <f>TREND(Calibration!$A$2:$A$4,Calibration!$D$2:$D$4,G323)</f>
        <v>562.84883793140818</v>
      </c>
    </row>
    <row r="324" spans="1:12" x14ac:dyDescent="0.25">
      <c r="A324">
        <v>1609527</v>
      </c>
      <c r="B324">
        <v>14.864999770000001</v>
      </c>
      <c r="C324">
        <v>0.30388999</v>
      </c>
      <c r="D324">
        <v>36.026000979999999</v>
      </c>
      <c r="E324">
        <v>0.25871</v>
      </c>
      <c r="F324">
        <v>37.320999149999999</v>
      </c>
      <c r="G324">
        <v>0.76740003000000001</v>
      </c>
      <c r="H324">
        <v>31.982999800000002</v>
      </c>
      <c r="J324" s="2">
        <f>TREND(Calibration!$A$2:$A$4,Calibration!$B$2:$B$4,C324)</f>
        <v>320.20931253605863</v>
      </c>
      <c r="K324" s="2">
        <f>TREND(Calibration!$A$2:$A$4,Calibration!$C$2:$C$4,E324)</f>
        <v>503.33532802287755</v>
      </c>
      <c r="L324" s="2">
        <f>TREND(Calibration!$A$2:$A$4,Calibration!$D$2:$D$4,G324)</f>
        <v>556.75415041812403</v>
      </c>
    </row>
    <row r="325" spans="1:12" x14ac:dyDescent="0.25">
      <c r="A325">
        <v>1614533</v>
      </c>
      <c r="B325">
        <v>14.902000429999999</v>
      </c>
      <c r="C325">
        <v>0.30351999000000002</v>
      </c>
      <c r="D325">
        <v>36.022998809999997</v>
      </c>
      <c r="E325">
        <v>0.25838</v>
      </c>
      <c r="F325">
        <v>37.314998629999998</v>
      </c>
      <c r="G325">
        <v>0.76959997000000002</v>
      </c>
      <c r="H325">
        <v>32.069999690000003</v>
      </c>
      <c r="J325" s="2">
        <f>TREND(Calibration!$A$2:$A$4,Calibration!$B$2:$B$4,C325)</f>
        <v>318.572985803964</v>
      </c>
      <c r="K325" s="2">
        <f>TREND(Calibration!$A$2:$A$4,Calibration!$C$2:$C$4,E325)</f>
        <v>500.75914225258498</v>
      </c>
      <c r="L325" s="2">
        <f>TREND(Calibration!$A$2:$A$4,Calibration!$D$2:$D$4,G325)</f>
        <v>558.31321581796453</v>
      </c>
    </row>
    <row r="326" spans="1:12" x14ac:dyDescent="0.25">
      <c r="A326">
        <v>1619527</v>
      </c>
      <c r="B326">
        <v>14.914999959999999</v>
      </c>
      <c r="C326">
        <v>0.30487001000000002</v>
      </c>
      <c r="D326">
        <v>36.090000150000002</v>
      </c>
      <c r="E326">
        <v>0.25832999000000001</v>
      </c>
      <c r="F326">
        <v>37.375</v>
      </c>
      <c r="G326">
        <v>0.77170002000000004</v>
      </c>
      <c r="H326">
        <v>32.001998899999997</v>
      </c>
      <c r="J326" s="2">
        <f>TREND(Calibration!$A$2:$A$4,Calibration!$B$2:$B$4,C326)</f>
        <v>324.54345557386318</v>
      </c>
      <c r="K326" s="2">
        <f>TREND(Calibration!$A$2:$A$4,Calibration!$C$2:$C$4,E326)</f>
        <v>500.36873300903244</v>
      </c>
      <c r="L326" s="2">
        <f>TREND(Calibration!$A$2:$A$4,Calibration!$D$2:$D$4,G326)</f>
        <v>559.80149063133899</v>
      </c>
    </row>
    <row r="327" spans="1:12" x14ac:dyDescent="0.25">
      <c r="A327">
        <v>1624527</v>
      </c>
      <c r="B327">
        <v>14.911000250000001</v>
      </c>
      <c r="C327">
        <v>0.30957001000000001</v>
      </c>
      <c r="D327">
        <v>36.073001859999998</v>
      </c>
      <c r="E327">
        <v>0.25838</v>
      </c>
      <c r="F327">
        <v>37.301998140000002</v>
      </c>
      <c r="G327">
        <v>0.75980002000000002</v>
      </c>
      <c r="H327">
        <v>32.034000399999996</v>
      </c>
      <c r="J327" s="2">
        <f>TREND(Calibration!$A$2:$A$4,Calibration!$B$2:$B$4,C327)</f>
        <v>345.32922757614915</v>
      </c>
      <c r="K327" s="2">
        <f>TREND(Calibration!$A$2:$A$4,Calibration!$C$2:$C$4,E327)</f>
        <v>500.75914225258498</v>
      </c>
      <c r="L327" s="2">
        <f>TREND(Calibration!$A$2:$A$4,Calibration!$D$2:$D$4,G327)</f>
        <v>551.36813414975222</v>
      </c>
    </row>
    <row r="328" spans="1:12" x14ac:dyDescent="0.25">
      <c r="A328">
        <v>1629529</v>
      </c>
      <c r="B328">
        <v>14.875</v>
      </c>
      <c r="C328">
        <v>0.30994999000000001</v>
      </c>
      <c r="D328">
        <v>36.054000850000001</v>
      </c>
      <c r="E328">
        <v>0.25810999000000001</v>
      </c>
      <c r="F328">
        <v>37.311000819999997</v>
      </c>
      <c r="G328">
        <v>0.76470000000000005</v>
      </c>
      <c r="H328">
        <v>32.030998230000002</v>
      </c>
      <c r="J328" s="2">
        <f>TREND(Calibration!$A$2:$A$4,Calibration!$B$2:$B$4,C328)</f>
        <v>347.00969090496392</v>
      </c>
      <c r="K328" s="2">
        <f>TREND(Calibration!$A$2:$A$4,Calibration!$C$2:$C$4,E328)</f>
        <v>498.65127582883747</v>
      </c>
      <c r="L328" s="2">
        <f>TREND(Calibration!$A$2:$A$4,Calibration!$D$2:$D$4,G328)</f>
        <v>554.84067852728549</v>
      </c>
    </row>
    <row r="329" spans="1:12" x14ac:dyDescent="0.25">
      <c r="A329">
        <v>1634535</v>
      </c>
      <c r="B329">
        <v>14.86200047</v>
      </c>
      <c r="C329">
        <v>0.30670999999999998</v>
      </c>
      <c r="D329">
        <v>36.061000819999997</v>
      </c>
      <c r="E329">
        <v>0.25806001000000001</v>
      </c>
      <c r="F329">
        <v>37.372001650000001</v>
      </c>
      <c r="G329">
        <v>0.77770001</v>
      </c>
      <c r="H329">
        <v>32.041000369999999</v>
      </c>
      <c r="J329" s="2">
        <f>TREND(Calibration!$A$2:$A$4,Calibration!$B$2:$B$4,C329)</f>
        <v>332.68081996247702</v>
      </c>
      <c r="K329" s="2">
        <f>TREND(Calibration!$A$2:$A$4,Calibration!$C$2:$C$4,E329)</f>
        <v>498.26110078399142</v>
      </c>
      <c r="L329" s="2">
        <f>TREND(Calibration!$A$2:$A$4,Calibration!$D$2:$D$4,G329)</f>
        <v>564.05359605620924</v>
      </c>
    </row>
    <row r="330" spans="1:12" x14ac:dyDescent="0.25">
      <c r="A330">
        <v>1639528</v>
      </c>
      <c r="B330">
        <v>14.711000439999999</v>
      </c>
      <c r="C330">
        <v>0.30572999000000001</v>
      </c>
      <c r="D330">
        <v>36.046001429999997</v>
      </c>
      <c r="E330">
        <v>0.25806001000000001</v>
      </c>
      <c r="F330">
        <v>37.33000183</v>
      </c>
      <c r="G330">
        <v>0.77280002999999997</v>
      </c>
      <c r="H330">
        <v>31.989000319999999</v>
      </c>
      <c r="J330" s="2">
        <f>TREND(Calibration!$A$2:$A$4,Calibration!$B$2:$B$4,C330)</f>
        <v>328.34672114971977</v>
      </c>
      <c r="K330" s="2">
        <f>TREND(Calibration!$A$2:$A$4,Calibration!$C$2:$C$4,E330)</f>
        <v>498.26110078399142</v>
      </c>
      <c r="L330" s="2">
        <f>TREND(Calibration!$A$2:$A$4,Calibration!$D$2:$D$4,G330)</f>
        <v>560.58105167867598</v>
      </c>
    </row>
    <row r="331" spans="1:12" x14ac:dyDescent="0.25">
      <c r="A331">
        <v>1644527</v>
      </c>
      <c r="B331">
        <v>14.65699959</v>
      </c>
      <c r="C331">
        <v>0.30572999000000001</v>
      </c>
      <c r="D331">
        <v>36.048000340000002</v>
      </c>
      <c r="E331">
        <v>0.25806001000000001</v>
      </c>
      <c r="F331">
        <v>37.3390007</v>
      </c>
      <c r="G331">
        <v>0.78469997999999996</v>
      </c>
      <c r="H331">
        <v>32.085998539999999</v>
      </c>
      <c r="J331" s="2">
        <f>TREND(Calibration!$A$2:$A$4,Calibration!$B$2:$B$4,C331)</f>
        <v>328.34672114971977</v>
      </c>
      <c r="K331" s="2">
        <f>TREND(Calibration!$A$2:$A$4,Calibration!$C$2:$C$4,E331)</f>
        <v>498.26110078399142</v>
      </c>
      <c r="L331" s="2">
        <f>TREND(Calibration!$A$2:$A$4,Calibration!$D$2:$D$4,G331)</f>
        <v>569.01437272599185</v>
      </c>
    </row>
    <row r="332" spans="1:12" x14ac:dyDescent="0.25">
      <c r="A332">
        <v>1649527</v>
      </c>
      <c r="B332">
        <v>14.708999629999999</v>
      </c>
      <c r="C332">
        <v>0.30437999999999998</v>
      </c>
      <c r="D332">
        <v>35.995998380000003</v>
      </c>
      <c r="E332">
        <v>0.25779000000000002</v>
      </c>
      <c r="F332">
        <v>37.316001890000003</v>
      </c>
      <c r="G332">
        <v>0.77389996999999999</v>
      </c>
      <c r="H332">
        <v>32.0929985</v>
      </c>
      <c r="J332" s="2">
        <f>TREND(Calibration!$A$2:$A$4,Calibration!$B$2:$B$4,C332)</f>
        <v>322.37638405496091</v>
      </c>
      <c r="K332" s="2">
        <f>TREND(Calibration!$A$2:$A$4,Calibration!$C$2:$C$4,E332)</f>
        <v>496.15323436024391</v>
      </c>
      <c r="L332" s="2">
        <f>TREND(Calibration!$A$2:$A$4,Calibration!$D$2:$D$4,G332)</f>
        <v>561.36056311803372</v>
      </c>
    </row>
    <row r="333" spans="1:12" x14ac:dyDescent="0.25">
      <c r="A333">
        <v>1654526</v>
      </c>
      <c r="B333">
        <v>14.932000159999999</v>
      </c>
      <c r="C333">
        <v>0.30146000000000001</v>
      </c>
      <c r="D333">
        <v>36.009998320000001</v>
      </c>
      <c r="E333">
        <v>0.25773001000000001</v>
      </c>
      <c r="F333">
        <v>37.368000029999997</v>
      </c>
      <c r="G333">
        <v>0.7863</v>
      </c>
      <c r="H333">
        <v>32.115001679999999</v>
      </c>
      <c r="J333" s="2">
        <f>TREND(Calibration!$A$2:$A$4,Calibration!$B$2:$B$4,C333)</f>
        <v>309.46267038545557</v>
      </c>
      <c r="K333" s="2">
        <f>TREND(Calibration!$A$2:$A$4,Calibration!$C$2:$C$4,E333)</f>
        <v>495.68491501369886</v>
      </c>
      <c r="L333" s="2">
        <f>TREND(Calibration!$A$2:$A$4,Calibration!$D$2:$D$4,G333)</f>
        <v>570.1482835694934</v>
      </c>
    </row>
    <row r="334" spans="1:12" x14ac:dyDescent="0.25">
      <c r="A334">
        <v>1659527</v>
      </c>
      <c r="B334">
        <v>15.100000380000001</v>
      </c>
      <c r="C334">
        <v>0.30146000000000001</v>
      </c>
      <c r="D334">
        <v>36.019001009999997</v>
      </c>
      <c r="E334">
        <v>0.25773001000000001</v>
      </c>
      <c r="F334">
        <v>37.369998930000001</v>
      </c>
      <c r="G334">
        <v>0.78520000000000001</v>
      </c>
      <c r="H334">
        <v>32.061000819999997</v>
      </c>
      <c r="J334" s="2">
        <f>TREND(Calibration!$A$2:$A$4,Calibration!$B$2:$B$4,C334)</f>
        <v>309.46267038545557</v>
      </c>
      <c r="K334" s="2">
        <f>TREND(Calibration!$A$2:$A$4,Calibration!$C$2:$C$4,E334)</f>
        <v>495.68491501369886</v>
      </c>
      <c r="L334" s="2">
        <f>TREND(Calibration!$A$2:$A$4,Calibration!$D$2:$D$4,G334)</f>
        <v>569.36872960901064</v>
      </c>
    </row>
    <row r="335" spans="1:12" x14ac:dyDescent="0.25">
      <c r="A335">
        <v>1664528</v>
      </c>
      <c r="B335">
        <v>15.22999954</v>
      </c>
      <c r="C335">
        <v>0.30524999000000003</v>
      </c>
      <c r="D335">
        <v>35.981998439999998</v>
      </c>
      <c r="E335">
        <v>0.25773001000000001</v>
      </c>
      <c r="F335">
        <v>37.356998439999998</v>
      </c>
      <c r="G335">
        <v>0.78090000000000004</v>
      </c>
      <c r="H335">
        <v>32.046001429999997</v>
      </c>
      <c r="J335" s="2">
        <f>TREND(Calibration!$A$2:$A$4,Calibration!$B$2:$B$4,C335)</f>
        <v>326.22391890267772</v>
      </c>
      <c r="K335" s="2">
        <f>TREND(Calibration!$A$2:$A$4,Calibration!$C$2:$C$4,E335)</f>
        <v>495.68491501369886</v>
      </c>
      <c r="L335" s="2">
        <f>TREND(Calibration!$A$2:$A$4,Calibration!$D$2:$D$4,G335)</f>
        <v>566.32138230894145</v>
      </c>
    </row>
    <row r="336" spans="1:12" x14ac:dyDescent="0.25">
      <c r="A336">
        <v>1669526</v>
      </c>
      <c r="B336">
        <v>15.269000050000001</v>
      </c>
      <c r="C336">
        <v>0.30676001000000003</v>
      </c>
      <c r="D336">
        <v>36.0359993</v>
      </c>
      <c r="E336">
        <v>0.25773001000000001</v>
      </c>
      <c r="F336">
        <v>37.303001399999999</v>
      </c>
      <c r="G336">
        <v>0.77710003000000005</v>
      </c>
      <c r="H336">
        <v>31.993999479999999</v>
      </c>
      <c r="J336" s="2">
        <f>TREND(Calibration!$A$2:$A$4,Calibration!$B$2:$B$4,C336)</f>
        <v>332.901989421591</v>
      </c>
      <c r="K336" s="2">
        <f>TREND(Calibration!$A$2:$A$4,Calibration!$C$2:$C$4,E336)</f>
        <v>495.68491501369886</v>
      </c>
      <c r="L336" s="2">
        <f>TREND(Calibration!$A$2:$A$4,Calibration!$D$2:$D$4,G336)</f>
        <v>563.62839897874517</v>
      </c>
    </row>
    <row r="337" spans="1:12" x14ac:dyDescent="0.25">
      <c r="A337">
        <v>1674538</v>
      </c>
      <c r="B337">
        <v>15.295000079999999</v>
      </c>
      <c r="C337">
        <v>0.30621999999999999</v>
      </c>
      <c r="D337">
        <v>36.000999450000002</v>
      </c>
      <c r="E337">
        <v>0.25832999000000001</v>
      </c>
      <c r="F337">
        <v>37.292999270000003</v>
      </c>
      <c r="G337">
        <v>0.77439999999999998</v>
      </c>
      <c r="H337">
        <v>32.070999149999999</v>
      </c>
      <c r="J337" s="2">
        <f>TREND(Calibration!$A$2:$A$4,Calibration!$B$2:$B$4,C337)</f>
        <v>330.51379266862182</v>
      </c>
      <c r="K337" s="2">
        <f>TREND(Calibration!$A$2:$A$4,Calibration!$C$2:$C$4,E337)</f>
        <v>500.36873300903244</v>
      </c>
      <c r="L337" s="2">
        <f>TREND(Calibration!$A$2:$A$4,Calibration!$D$2:$D$4,G337)</f>
        <v>561.71492708790663</v>
      </c>
    </row>
    <row r="338" spans="1:12" x14ac:dyDescent="0.25">
      <c r="A338">
        <v>1679529</v>
      </c>
      <c r="B338">
        <v>15.29800034</v>
      </c>
      <c r="C338">
        <v>0.30530000000000002</v>
      </c>
      <c r="D338">
        <v>35.97900009</v>
      </c>
      <c r="E338">
        <v>0.25832999000000001</v>
      </c>
      <c r="F338">
        <v>37.312000269999999</v>
      </c>
      <c r="G338">
        <v>0.77869999000000001</v>
      </c>
      <c r="H338">
        <v>32.087001800000003</v>
      </c>
      <c r="J338" s="2">
        <f>TREND(Calibration!$A$2:$A$4,Calibration!$B$2:$B$4,C338)</f>
        <v>326.44508836179148</v>
      </c>
      <c r="K338" s="2">
        <f>TREND(Calibration!$A$2:$A$4,Calibration!$C$2:$C$4,E338)</f>
        <v>500.36873300903244</v>
      </c>
      <c r="L338" s="2">
        <f>TREND(Calibration!$A$2:$A$4,Calibration!$D$2:$D$4,G338)</f>
        <v>564.7622673011216</v>
      </c>
    </row>
    <row r="339" spans="1:12" x14ac:dyDescent="0.25">
      <c r="A339">
        <v>1684527</v>
      </c>
      <c r="B339">
        <v>15.213999749999999</v>
      </c>
      <c r="C339">
        <v>0.30930001000000001</v>
      </c>
      <c r="D339">
        <v>36.026000979999999</v>
      </c>
      <c r="E339">
        <v>0.25832999000000001</v>
      </c>
      <c r="F339">
        <v>37.351001740000001</v>
      </c>
      <c r="G339">
        <v>0.77499998000000003</v>
      </c>
      <c r="H339">
        <v>32.0359993</v>
      </c>
      <c r="J339" s="2">
        <f>TREND(Calibration!$A$2:$A$4,Calibration!$B$2:$B$4,C339)</f>
        <v>344.1351513121881</v>
      </c>
      <c r="K339" s="2">
        <f>TREND(Calibration!$A$2:$A$4,Calibration!$C$2:$C$4,E339)</f>
        <v>500.36873300903244</v>
      </c>
      <c r="L339" s="2">
        <f>TREND(Calibration!$A$2:$A$4,Calibration!$D$2:$D$4,G339)</f>
        <v>562.14012416537071</v>
      </c>
    </row>
    <row r="340" spans="1:12" x14ac:dyDescent="0.25">
      <c r="A340">
        <v>1689527</v>
      </c>
      <c r="B340">
        <v>15.102999690000001</v>
      </c>
      <c r="C340">
        <v>0.30443998999999999</v>
      </c>
      <c r="D340">
        <v>36.011001589999999</v>
      </c>
      <c r="E340">
        <v>0.25806001000000001</v>
      </c>
      <c r="F340">
        <v>37.29700089</v>
      </c>
      <c r="G340">
        <v>0.76740003000000001</v>
      </c>
      <c r="H340">
        <v>32.020000459999999</v>
      </c>
      <c r="J340" s="2">
        <f>TREND(Calibration!$A$2:$A$4,Calibration!$B$2:$B$4,C340)</f>
        <v>322.64169011079434</v>
      </c>
      <c r="K340" s="2">
        <f>TREND(Calibration!$A$2:$A$4,Calibration!$C$2:$C$4,E340)</f>
        <v>498.26110078399142</v>
      </c>
      <c r="L340" s="2">
        <f>TREND(Calibration!$A$2:$A$4,Calibration!$D$2:$D$4,G340)</f>
        <v>556.75415041812403</v>
      </c>
    </row>
    <row r="341" spans="1:12" x14ac:dyDescent="0.25">
      <c r="A341">
        <v>1694526</v>
      </c>
      <c r="B341">
        <v>15.06299973</v>
      </c>
      <c r="C341">
        <v>0.30724998999999997</v>
      </c>
      <c r="D341">
        <v>35.978000639999998</v>
      </c>
      <c r="E341">
        <v>0.25773001000000001</v>
      </c>
      <c r="F341">
        <v>37.286998750000002</v>
      </c>
      <c r="G341">
        <v>0.76249999000000002</v>
      </c>
      <c r="H341">
        <v>32.028999329999998</v>
      </c>
      <c r="J341" s="2">
        <f>TREND(Calibration!$A$2:$A$4,Calibration!$B$2:$B$4,C341)</f>
        <v>335.0689282653525</v>
      </c>
      <c r="K341" s="2">
        <f>TREND(Calibration!$A$2:$A$4,Calibration!$C$2:$C$4,E341)</f>
        <v>495.68491501369886</v>
      </c>
      <c r="L341" s="2">
        <f>TREND(Calibration!$A$2:$A$4,Calibration!$D$2:$D$4,G341)</f>
        <v>553.28156351946564</v>
      </c>
    </row>
    <row r="342" spans="1:12" x14ac:dyDescent="0.25">
      <c r="A342">
        <v>1699547</v>
      </c>
      <c r="B342">
        <v>15.065999980000001</v>
      </c>
      <c r="C342">
        <v>0.30325001000000001</v>
      </c>
      <c r="D342">
        <v>35.974998470000003</v>
      </c>
      <c r="E342">
        <v>0.25779000000000002</v>
      </c>
      <c r="F342">
        <v>37.369998930000001</v>
      </c>
      <c r="G342">
        <v>0.77439999999999998</v>
      </c>
      <c r="H342">
        <v>32.016998289999997</v>
      </c>
      <c r="J342" s="2">
        <f>TREND(Calibration!$A$2:$A$4,Calibration!$B$2:$B$4,C342)</f>
        <v>317.37899799009642</v>
      </c>
      <c r="K342" s="2">
        <f>TREND(Calibration!$A$2:$A$4,Calibration!$C$2:$C$4,E342)</f>
        <v>496.15323436024391</v>
      </c>
      <c r="L342" s="2">
        <f>TREND(Calibration!$A$2:$A$4,Calibration!$D$2:$D$4,G342)</f>
        <v>561.71492708790663</v>
      </c>
    </row>
    <row r="343" spans="1:12" x14ac:dyDescent="0.25">
      <c r="A343">
        <v>1704527</v>
      </c>
      <c r="B343">
        <v>15.01599979</v>
      </c>
      <c r="C343">
        <v>0.30568001</v>
      </c>
      <c r="D343">
        <v>36.033000950000002</v>
      </c>
      <c r="E343">
        <v>0.25779000000000002</v>
      </c>
      <c r="F343">
        <v>37.262001040000001</v>
      </c>
      <c r="G343">
        <v>0.76470000000000005</v>
      </c>
      <c r="H343">
        <v>32.051998140000002</v>
      </c>
      <c r="J343" s="2">
        <f>TREND(Calibration!$A$2:$A$4,Calibration!$B$2:$B$4,C343)</f>
        <v>328.12568436574634</v>
      </c>
      <c r="K343" s="2">
        <f>TREND(Calibration!$A$2:$A$4,Calibration!$C$2:$C$4,E343)</f>
        <v>496.15323436024391</v>
      </c>
      <c r="L343" s="2">
        <f>TREND(Calibration!$A$2:$A$4,Calibration!$D$2:$D$4,G343)</f>
        <v>554.84067852728549</v>
      </c>
    </row>
    <row r="344" spans="1:12" x14ac:dyDescent="0.25">
      <c r="A344">
        <v>1709526</v>
      </c>
      <c r="B344">
        <v>15.118000029999999</v>
      </c>
      <c r="C344">
        <v>0.30443998999999999</v>
      </c>
      <c r="D344">
        <v>36.01499939</v>
      </c>
      <c r="E344">
        <v>0.25842999999999999</v>
      </c>
      <c r="F344">
        <v>37.299999239999998</v>
      </c>
      <c r="G344">
        <v>0.76740003000000001</v>
      </c>
      <c r="H344">
        <v>32.05099869</v>
      </c>
      <c r="J344" s="2">
        <f>TREND(Calibration!$A$2:$A$4,Calibration!$B$2:$B$4,C344)</f>
        <v>322.64169011079434</v>
      </c>
      <c r="K344" s="2">
        <f>TREND(Calibration!$A$2:$A$4,Calibration!$C$2:$C$4,E344)</f>
        <v>501.14947342990195</v>
      </c>
      <c r="L344" s="2">
        <f>TREND(Calibration!$A$2:$A$4,Calibration!$D$2:$D$4,G344)</f>
        <v>556.75415041812403</v>
      </c>
    </row>
    <row r="345" spans="1:12" x14ac:dyDescent="0.25">
      <c r="A345">
        <v>1714532</v>
      </c>
      <c r="B345">
        <v>15.190999980000001</v>
      </c>
      <c r="C345">
        <v>0.30237999999999998</v>
      </c>
      <c r="D345">
        <v>36.020000459999999</v>
      </c>
      <c r="E345">
        <v>0.25881000999999998</v>
      </c>
      <c r="F345">
        <v>37.32799911</v>
      </c>
      <c r="G345">
        <v>0.76359999000000001</v>
      </c>
      <c r="H345">
        <v>32.022998809999997</v>
      </c>
      <c r="J345" s="2">
        <f>TREND(Calibration!$A$2:$A$4,Calibration!$B$2:$B$4,C345)</f>
        <v>313.53137469228591</v>
      </c>
      <c r="K345" s="2">
        <f>TREND(Calibration!$A$2:$A$4,Calibration!$C$2:$C$4,E345)</f>
        <v>504.11606844374705</v>
      </c>
      <c r="L345" s="2">
        <f>TREND(Calibration!$A$2:$A$4,Calibration!$D$2:$D$4,G345)</f>
        <v>554.06111747994839</v>
      </c>
    </row>
    <row r="346" spans="1:12" x14ac:dyDescent="0.25">
      <c r="A346">
        <v>1719527</v>
      </c>
      <c r="B346">
        <v>15.309000019999999</v>
      </c>
      <c r="C346">
        <v>0.30135000000000001</v>
      </c>
      <c r="D346">
        <v>35.980998990000003</v>
      </c>
      <c r="E346">
        <v>0.25799999000000001</v>
      </c>
      <c r="F346">
        <v>37.32799911</v>
      </c>
      <c r="G346">
        <v>0.77229999999999999</v>
      </c>
      <c r="H346">
        <v>32.083999630000001</v>
      </c>
      <c r="J346" s="2">
        <f>TREND(Calibration!$A$2:$A$4,Calibration!$B$2:$B$4,C346)</f>
        <v>308.97619487050838</v>
      </c>
      <c r="K346" s="2">
        <f>TREND(Calibration!$A$2:$A$4,Calibration!$C$2:$C$4,E346)</f>
        <v>497.79254723873987</v>
      </c>
      <c r="L346" s="2">
        <f>TREND(Calibration!$A$2:$A$4,Calibration!$D$2:$D$4,G346)</f>
        <v>560.22668770880307</v>
      </c>
    </row>
    <row r="347" spans="1:12" x14ac:dyDescent="0.25">
      <c r="A347">
        <v>1724527</v>
      </c>
      <c r="B347">
        <v>15.29599953</v>
      </c>
      <c r="C347">
        <v>0.31022</v>
      </c>
      <c r="D347">
        <v>35.991001130000001</v>
      </c>
      <c r="E347">
        <v>0.25799999000000001</v>
      </c>
      <c r="F347">
        <v>37.340999600000004</v>
      </c>
      <c r="G347">
        <v>0.76849997000000003</v>
      </c>
      <c r="H347">
        <v>32.099998470000003</v>
      </c>
      <c r="J347" s="2">
        <f>TREND(Calibration!$A$2:$A$4,Calibration!$B$2:$B$4,C347)</f>
        <v>348.20381139397159</v>
      </c>
      <c r="K347" s="2">
        <f>TREND(Calibration!$A$2:$A$4,Calibration!$C$2:$C$4,E347)</f>
        <v>497.79254723873987</v>
      </c>
      <c r="L347" s="2">
        <f>TREND(Calibration!$A$2:$A$4,Calibration!$D$2:$D$4,G347)</f>
        <v>557.53366185748166</v>
      </c>
    </row>
    <row r="348" spans="1:12" x14ac:dyDescent="0.25">
      <c r="A348">
        <v>1729527</v>
      </c>
      <c r="B348">
        <v>15.25399971</v>
      </c>
      <c r="C348">
        <v>0.30779001</v>
      </c>
      <c r="D348">
        <v>35.987998959999999</v>
      </c>
      <c r="E348">
        <v>0.25838</v>
      </c>
      <c r="F348">
        <v>37.381999970000003</v>
      </c>
      <c r="G348">
        <v>0.77389996999999999</v>
      </c>
      <c r="H348">
        <v>32.118999479999999</v>
      </c>
      <c r="J348" s="2">
        <f>TREND(Calibration!$A$2:$A$4,Calibration!$B$2:$B$4,C348)</f>
        <v>337.45716924336853</v>
      </c>
      <c r="K348" s="2">
        <f>TREND(Calibration!$A$2:$A$4,Calibration!$C$2:$C$4,E348)</f>
        <v>500.75914225258498</v>
      </c>
      <c r="L348" s="2">
        <f>TREND(Calibration!$A$2:$A$4,Calibration!$D$2:$D$4,G348)</f>
        <v>561.36056311803372</v>
      </c>
    </row>
    <row r="349" spans="1:12" x14ac:dyDescent="0.25">
      <c r="A349">
        <v>1734527</v>
      </c>
      <c r="B349">
        <v>15.14099979</v>
      </c>
      <c r="C349">
        <v>0.308</v>
      </c>
      <c r="D349">
        <v>35.984001159999998</v>
      </c>
      <c r="E349">
        <v>0.25876000999999998</v>
      </c>
      <c r="F349">
        <v>37.381999970000003</v>
      </c>
      <c r="G349">
        <v>0.77819996999999996</v>
      </c>
      <c r="H349">
        <v>32.081001280000002</v>
      </c>
      <c r="J349" s="2">
        <f>TREND(Calibration!$A$2:$A$4,Calibration!$B$2:$B$4,C349)</f>
        <v>338.38585100140244</v>
      </c>
      <c r="K349" s="2">
        <f>TREND(Calibration!$A$2:$A$4,Calibration!$C$2:$C$4,E349)</f>
        <v>503.72573726642986</v>
      </c>
      <c r="L349" s="2">
        <f>TREND(Calibration!$A$2:$A$4,Calibration!$D$2:$D$4,G349)</f>
        <v>564.4079104181028</v>
      </c>
    </row>
    <row r="350" spans="1:12" x14ac:dyDescent="0.25">
      <c r="A350">
        <v>1739527</v>
      </c>
      <c r="B350">
        <v>15.01399994</v>
      </c>
      <c r="C350">
        <v>0.30838000999999998</v>
      </c>
      <c r="D350">
        <v>36.028999329999998</v>
      </c>
      <c r="E350">
        <v>0.25924998999999999</v>
      </c>
      <c r="F350">
        <v>37.338001249999998</v>
      </c>
      <c r="G350">
        <v>0.77439999999999998</v>
      </c>
      <c r="H350">
        <v>32.041999820000001</v>
      </c>
      <c r="J350" s="2">
        <f>TREND(Calibration!$A$2:$A$4,Calibration!$B$2:$B$4,C350)</f>
        <v>340.06644700535753</v>
      </c>
      <c r="K350" s="2">
        <f>TREND(Calibration!$A$2:$A$4,Calibration!$C$2:$C$4,E350)</f>
        <v>507.5508266716663</v>
      </c>
      <c r="L350" s="2">
        <f>TREND(Calibration!$A$2:$A$4,Calibration!$D$2:$D$4,G350)</f>
        <v>561.71492708790663</v>
      </c>
    </row>
    <row r="351" spans="1:12" x14ac:dyDescent="0.25">
      <c r="A351">
        <v>1744526</v>
      </c>
      <c r="B351">
        <v>14.95600033</v>
      </c>
      <c r="C351">
        <v>0.31206</v>
      </c>
      <c r="D351">
        <v>36.037998199999997</v>
      </c>
      <c r="E351">
        <v>0.25968000000000002</v>
      </c>
      <c r="F351">
        <v>37.325000760000002</v>
      </c>
      <c r="G351">
        <v>0.77060002000000005</v>
      </c>
      <c r="H351">
        <v>31.98800087</v>
      </c>
      <c r="J351" s="2">
        <f>TREND(Calibration!$A$2:$A$4,Calibration!$B$2:$B$4,C351)</f>
        <v>356.34122000763273</v>
      </c>
      <c r="K351" s="2">
        <f>TREND(Calibration!$A$2:$A$4,Calibration!$C$2:$C$4,E351)</f>
        <v>510.9077528628286</v>
      </c>
      <c r="L351" s="2">
        <f>TREND(Calibration!$A$2:$A$4,Calibration!$D$2:$D$4,G351)</f>
        <v>559.02193667085623</v>
      </c>
    </row>
    <row r="352" spans="1:12" x14ac:dyDescent="0.25">
      <c r="A352">
        <v>1749526</v>
      </c>
      <c r="B352">
        <v>14.93999958</v>
      </c>
      <c r="C352">
        <v>0.30821999999999999</v>
      </c>
      <c r="D352">
        <v>36.006999970000003</v>
      </c>
      <c r="E352">
        <v>0.26065000999999999</v>
      </c>
      <c r="F352">
        <v>37.277999880000003</v>
      </c>
      <c r="G352">
        <v>0.76740003000000001</v>
      </c>
      <c r="H352">
        <v>31.98500061</v>
      </c>
      <c r="J352" s="2">
        <f>TREND(Calibration!$A$2:$A$4,Calibration!$B$2:$B$4,C352)</f>
        <v>339.35880203129682</v>
      </c>
      <c r="K352" s="2">
        <f>TREND(Calibration!$A$2:$A$4,Calibration!$C$2:$C$4,E352)</f>
        <v>518.48025576901478</v>
      </c>
      <c r="L352" s="2">
        <f>TREND(Calibration!$A$2:$A$4,Calibration!$D$2:$D$4,G352)</f>
        <v>556.75415041812403</v>
      </c>
    </row>
    <row r="353" spans="1:12" x14ac:dyDescent="0.25">
      <c r="A353">
        <v>1754526</v>
      </c>
      <c r="B353">
        <v>15.0170002</v>
      </c>
      <c r="C353">
        <v>0.30708000000000002</v>
      </c>
      <c r="D353">
        <v>36.054000850000001</v>
      </c>
      <c r="E353">
        <v>0.26065000999999999</v>
      </c>
      <c r="F353">
        <v>37.268001560000002</v>
      </c>
      <c r="G353">
        <v>0.76470000000000005</v>
      </c>
      <c r="H353">
        <v>32.033000950000002</v>
      </c>
      <c r="J353" s="2">
        <f>TREND(Calibration!$A$2:$A$4,Calibration!$B$2:$B$4,C353)</f>
        <v>334.3171466945721</v>
      </c>
      <c r="K353" s="2">
        <f>TREND(Calibration!$A$2:$A$4,Calibration!$C$2:$C$4,E353)</f>
        <v>518.48025576901478</v>
      </c>
      <c r="L353" s="2">
        <f>TREND(Calibration!$A$2:$A$4,Calibration!$D$2:$D$4,G353)</f>
        <v>554.84067852728549</v>
      </c>
    </row>
    <row r="354" spans="1:12" x14ac:dyDescent="0.25">
      <c r="A354">
        <v>1759528</v>
      </c>
      <c r="B354">
        <v>15.08199978</v>
      </c>
      <c r="C354">
        <v>0.30654000999999997</v>
      </c>
      <c r="D354">
        <v>36.013000490000003</v>
      </c>
      <c r="E354">
        <v>0.26091998999999999</v>
      </c>
      <c r="F354">
        <v>37.340999600000004</v>
      </c>
      <c r="G354">
        <v>0.77499998000000003</v>
      </c>
      <c r="H354">
        <v>32.081001280000002</v>
      </c>
      <c r="J354" s="2">
        <f>TREND(Calibration!$A$2:$A$4,Calibration!$B$2:$B$4,C354)</f>
        <v>331.92903839169662</v>
      </c>
      <c r="K354" s="2">
        <f>TREND(Calibration!$A$2:$A$4,Calibration!$C$2:$C$4,E354)</f>
        <v>520.58788799405602</v>
      </c>
      <c r="L354" s="2">
        <f>TREND(Calibration!$A$2:$A$4,Calibration!$D$2:$D$4,G354)</f>
        <v>562.14012416537071</v>
      </c>
    </row>
    <row r="355" spans="1:12" x14ac:dyDescent="0.25">
      <c r="A355">
        <v>1764528</v>
      </c>
      <c r="B355">
        <v>15.053000450000001</v>
      </c>
      <c r="C355">
        <v>0.30524999000000003</v>
      </c>
      <c r="D355">
        <v>36</v>
      </c>
      <c r="E355">
        <v>0.26194999000000002</v>
      </c>
      <c r="F355">
        <v>37.303001399999999</v>
      </c>
      <c r="G355">
        <v>0.75709998999999994</v>
      </c>
      <c r="H355">
        <v>32.039001460000001</v>
      </c>
      <c r="J355" s="2">
        <f>TREND(Calibration!$A$2:$A$4,Calibration!$B$2:$B$4,C355)</f>
        <v>326.22391890267772</v>
      </c>
      <c r="K355" s="2">
        <f>TREND(Calibration!$A$2:$A$4,Calibration!$C$2:$C$4,E355)</f>
        <v>528.6287102467877</v>
      </c>
      <c r="L355" s="2">
        <f>TREND(Calibration!$A$2:$A$4,Calibration!$D$2:$D$4,G355)</f>
        <v>549.45466225891357</v>
      </c>
    </row>
    <row r="356" spans="1:12" x14ac:dyDescent="0.25">
      <c r="A356">
        <v>1769526</v>
      </c>
      <c r="B356">
        <v>15.16300011</v>
      </c>
      <c r="C356">
        <v>0.30535001000000001</v>
      </c>
      <c r="D356">
        <v>36.028999329999998</v>
      </c>
      <c r="E356">
        <v>0.26233000000000001</v>
      </c>
      <c r="F356">
        <v>37.312000269999999</v>
      </c>
      <c r="G356">
        <v>0.76249999000000002</v>
      </c>
      <c r="H356">
        <v>32.112998959999999</v>
      </c>
      <c r="J356" s="2">
        <f>TREND(Calibration!$A$2:$A$4,Calibration!$B$2:$B$4,C356)</f>
        <v>326.666257820905</v>
      </c>
      <c r="K356" s="2">
        <f>TREND(Calibration!$A$2:$A$4,Calibration!$C$2:$C$4,E356)</f>
        <v>531.59530526063259</v>
      </c>
      <c r="L356" s="2">
        <f>TREND(Calibration!$A$2:$A$4,Calibration!$D$2:$D$4,G356)</f>
        <v>553.28156351946564</v>
      </c>
    </row>
    <row r="357" spans="1:12" x14ac:dyDescent="0.25">
      <c r="A357">
        <v>1774527</v>
      </c>
      <c r="B357">
        <v>15.227999690000001</v>
      </c>
      <c r="C357">
        <v>0.30298001000000002</v>
      </c>
      <c r="D357">
        <v>36.009998320000001</v>
      </c>
      <c r="E357">
        <v>0.26291998999999999</v>
      </c>
      <c r="F357">
        <v>37.325000760000002</v>
      </c>
      <c r="G357">
        <v>0.76470000000000005</v>
      </c>
      <c r="H357">
        <v>32.033000950000002</v>
      </c>
      <c r="J357" s="2">
        <f>TREND(Calibration!$A$2:$A$4,Calibration!$B$2:$B$4,C357)</f>
        <v>316.18492172613537</v>
      </c>
      <c r="K357" s="2">
        <f>TREND(Calibration!$A$2:$A$4,Calibration!$C$2:$C$4,E357)</f>
        <v>536.20113508673853</v>
      </c>
      <c r="L357" s="2">
        <f>TREND(Calibration!$A$2:$A$4,Calibration!$D$2:$D$4,G357)</f>
        <v>554.84067852728549</v>
      </c>
    </row>
    <row r="358" spans="1:12" x14ac:dyDescent="0.25">
      <c r="A358">
        <v>1779526</v>
      </c>
      <c r="B358">
        <v>15.225000380000001</v>
      </c>
      <c r="C358">
        <v>0.30541000000000001</v>
      </c>
      <c r="D358">
        <v>36</v>
      </c>
      <c r="E358">
        <v>0.26318999999999998</v>
      </c>
      <c r="F358">
        <v>37.316001890000003</v>
      </c>
      <c r="G358">
        <v>0.76690000000000003</v>
      </c>
      <c r="H358">
        <v>32.112998959999999</v>
      </c>
      <c r="J358" s="2">
        <f>TREND(Calibration!$A$2:$A$4,Calibration!$B$2:$B$4,C358)</f>
        <v>326.93156387673844</v>
      </c>
      <c r="K358" s="2">
        <f>TREND(Calibration!$A$2:$A$4,Calibration!$C$2:$C$4,E358)</f>
        <v>538.30900151048559</v>
      </c>
      <c r="L358" s="2">
        <f>TREND(Calibration!$A$2:$A$4,Calibration!$D$2:$D$4,G358)</f>
        <v>556.39978644825112</v>
      </c>
    </row>
    <row r="359" spans="1:12" x14ac:dyDescent="0.25">
      <c r="A359">
        <v>1784526</v>
      </c>
      <c r="B359">
        <v>15.18599987</v>
      </c>
      <c r="C359">
        <v>0.30713998999999997</v>
      </c>
      <c r="D359">
        <v>35.987998959999999</v>
      </c>
      <c r="E359">
        <v>0.26411000000000001</v>
      </c>
      <c r="F359">
        <v>37.334999080000003</v>
      </c>
      <c r="G359">
        <v>0.76849997000000003</v>
      </c>
      <c r="H359">
        <v>32.116001130000001</v>
      </c>
      <c r="J359" s="2">
        <f>TREND(Calibration!$A$2:$A$4,Calibration!$B$2:$B$4,C359)</f>
        <v>334.58245275040531</v>
      </c>
      <c r="K359" s="2">
        <f>TREND(Calibration!$A$2:$A$4,Calibration!$C$2:$C$4,E359)</f>
        <v>545.49109517311967</v>
      </c>
      <c r="L359" s="2">
        <f>TREND(Calibration!$A$2:$A$4,Calibration!$D$2:$D$4,G359)</f>
        <v>557.53366185748166</v>
      </c>
    </row>
    <row r="360" spans="1:12" x14ac:dyDescent="0.25">
      <c r="A360">
        <v>1789526</v>
      </c>
      <c r="B360">
        <v>15.08199978</v>
      </c>
      <c r="C360">
        <v>0.30730000000000002</v>
      </c>
      <c r="D360">
        <v>35.958999630000001</v>
      </c>
      <c r="E360">
        <v>0.26383999000000002</v>
      </c>
      <c r="F360">
        <v>37.340999600000004</v>
      </c>
      <c r="G360">
        <v>0.77229999999999999</v>
      </c>
      <c r="H360">
        <v>32.129001619999997</v>
      </c>
      <c r="J360" s="2">
        <f>TREND(Calibration!$A$2:$A$4,Calibration!$B$2:$B$4,C360)</f>
        <v>335.29009772446648</v>
      </c>
      <c r="K360" s="2">
        <f>TREND(Calibration!$A$2:$A$4,Calibration!$C$2:$C$4,E360)</f>
        <v>543.38322874937262</v>
      </c>
      <c r="L360" s="2">
        <f>TREND(Calibration!$A$2:$A$4,Calibration!$D$2:$D$4,G360)</f>
        <v>560.22668770880307</v>
      </c>
    </row>
    <row r="361" spans="1:12" x14ac:dyDescent="0.25">
      <c r="A361">
        <v>1794537</v>
      </c>
      <c r="B361">
        <v>15.02099991</v>
      </c>
      <c r="C361">
        <v>0.30702998999999997</v>
      </c>
      <c r="D361">
        <v>35.991001130000001</v>
      </c>
      <c r="E361">
        <v>0.26389000000000001</v>
      </c>
      <c r="F361">
        <v>37.35400009</v>
      </c>
      <c r="G361">
        <v>0.77389996999999999</v>
      </c>
      <c r="H361">
        <v>32.046001429999997</v>
      </c>
      <c r="J361" s="2">
        <f>TREND(Calibration!$A$2:$A$4,Calibration!$B$2:$B$4,C361)</f>
        <v>334.09597723545835</v>
      </c>
      <c r="K361" s="2">
        <f>TREND(Calibration!$A$2:$A$4,Calibration!$C$2:$C$4,E361)</f>
        <v>543.77363799292493</v>
      </c>
      <c r="L361" s="2">
        <f>TREND(Calibration!$A$2:$A$4,Calibration!$D$2:$D$4,G361)</f>
        <v>561.36056311803372</v>
      </c>
    </row>
    <row r="362" spans="1:12" x14ac:dyDescent="0.25">
      <c r="A362">
        <v>1799535</v>
      </c>
      <c r="B362">
        <v>14.95300007</v>
      </c>
      <c r="C362">
        <v>0.30594999</v>
      </c>
      <c r="D362">
        <v>36.013000490000003</v>
      </c>
      <c r="E362">
        <v>0.26351999999999998</v>
      </c>
      <c r="F362">
        <v>37.32799911</v>
      </c>
      <c r="G362">
        <v>0.77280002999999997</v>
      </c>
      <c r="H362">
        <v>32.016998289999997</v>
      </c>
      <c r="J362" s="2">
        <f>TREND(Calibration!$A$2:$A$4,Calibration!$B$2:$B$4,C362)</f>
        <v>329.31967217961392</v>
      </c>
      <c r="K362" s="2">
        <f>TREND(Calibration!$A$2:$A$4,Calibration!$C$2:$C$4,E362)</f>
        <v>540.88518728077838</v>
      </c>
      <c r="L362" s="2">
        <f>TREND(Calibration!$A$2:$A$4,Calibration!$D$2:$D$4,G362)</f>
        <v>560.58105167867598</v>
      </c>
    </row>
    <row r="363" spans="1:12" x14ac:dyDescent="0.25">
      <c r="A363">
        <v>1804564</v>
      </c>
      <c r="B363">
        <v>14.96199989</v>
      </c>
      <c r="C363">
        <v>0.30508000000000002</v>
      </c>
      <c r="D363">
        <v>36</v>
      </c>
      <c r="E363">
        <v>0.26329999999999998</v>
      </c>
      <c r="F363">
        <v>37.280998230000002</v>
      </c>
      <c r="G363">
        <v>0.76690000000000003</v>
      </c>
      <c r="H363">
        <v>32.097000119999997</v>
      </c>
      <c r="J363" s="2">
        <f>TREND(Calibration!$A$2:$A$4,Calibration!$B$2:$B$4,C363)</f>
        <v>325.4721373318971</v>
      </c>
      <c r="K363" s="2">
        <f>TREND(Calibration!$A$2:$A$4,Calibration!$C$2:$C$4,E363)</f>
        <v>539.16773010058319</v>
      </c>
      <c r="L363" s="2">
        <f>TREND(Calibration!$A$2:$A$4,Calibration!$D$2:$D$4,G363)</f>
        <v>556.39978644825112</v>
      </c>
    </row>
    <row r="364" spans="1:12" x14ac:dyDescent="0.25">
      <c r="A364">
        <v>1809526</v>
      </c>
      <c r="B364">
        <v>15.09200001</v>
      </c>
      <c r="C364">
        <v>0.30541000000000001</v>
      </c>
      <c r="D364">
        <v>35.993999479999999</v>
      </c>
      <c r="E364">
        <v>0.26324998999999999</v>
      </c>
      <c r="F364">
        <v>37.356998439999998</v>
      </c>
      <c r="G364">
        <v>0.76959997000000002</v>
      </c>
      <c r="H364">
        <v>32.125999450000002</v>
      </c>
      <c r="J364" s="2">
        <f>TREND(Calibration!$A$2:$A$4,Calibration!$B$2:$B$4,C364)</f>
        <v>326.93156387673844</v>
      </c>
      <c r="K364" s="2">
        <f>TREND(Calibration!$A$2:$A$4,Calibration!$C$2:$C$4,E364)</f>
        <v>538.77732085703087</v>
      </c>
      <c r="L364" s="2">
        <f>TREND(Calibration!$A$2:$A$4,Calibration!$D$2:$D$4,G364)</f>
        <v>558.31321581796453</v>
      </c>
    </row>
    <row r="365" spans="1:12" x14ac:dyDescent="0.25">
      <c r="A365">
        <v>1814526</v>
      </c>
      <c r="B365">
        <v>15.18900013</v>
      </c>
      <c r="C365">
        <v>0.30579001</v>
      </c>
      <c r="D365">
        <v>36.002998349999999</v>
      </c>
      <c r="E365">
        <v>0.26318999999999998</v>
      </c>
      <c r="F365">
        <v>37.331001280000002</v>
      </c>
      <c r="G365">
        <v>0.76520001999999998</v>
      </c>
      <c r="H365">
        <v>32.105998990000003</v>
      </c>
      <c r="J365" s="2">
        <f>TREND(Calibration!$A$2:$A$4,Calibration!$B$2:$B$4,C365)</f>
        <v>328.61215988069353</v>
      </c>
      <c r="K365" s="2">
        <f>TREND(Calibration!$A$2:$A$4,Calibration!$C$2:$C$4,E365)</f>
        <v>538.30900151048559</v>
      </c>
      <c r="L365" s="2">
        <f>TREND(Calibration!$A$2:$A$4,Calibration!$D$2:$D$4,G365)</f>
        <v>555.19503541030417</v>
      </c>
    </row>
    <row r="366" spans="1:12" x14ac:dyDescent="0.25">
      <c r="A366">
        <v>1819526</v>
      </c>
      <c r="B366">
        <v>15.27999973</v>
      </c>
      <c r="C366">
        <v>0.30541000000000001</v>
      </c>
      <c r="D366">
        <v>36</v>
      </c>
      <c r="E366">
        <v>0.26291998999999999</v>
      </c>
      <c r="F366">
        <v>37.338001249999998</v>
      </c>
      <c r="G366">
        <v>0.77389996999999999</v>
      </c>
      <c r="H366">
        <v>32.125999450000002</v>
      </c>
      <c r="J366" s="2">
        <f>TREND(Calibration!$A$2:$A$4,Calibration!$B$2:$B$4,C366)</f>
        <v>326.93156387673844</v>
      </c>
      <c r="K366" s="2">
        <f>TREND(Calibration!$A$2:$A$4,Calibration!$C$2:$C$4,E366)</f>
        <v>536.20113508673853</v>
      </c>
      <c r="L366" s="2">
        <f>TREND(Calibration!$A$2:$A$4,Calibration!$D$2:$D$4,G366)</f>
        <v>561.36056311803372</v>
      </c>
    </row>
    <row r="367" spans="1:12" x14ac:dyDescent="0.25">
      <c r="A367">
        <v>1824527</v>
      </c>
      <c r="B367">
        <v>15.33199978</v>
      </c>
      <c r="C367">
        <v>0.30552000000000001</v>
      </c>
      <c r="D367">
        <v>35.984001159999998</v>
      </c>
      <c r="E367">
        <v>0.2626</v>
      </c>
      <c r="F367">
        <v>37.373001100000003</v>
      </c>
      <c r="G367">
        <v>0.78250003000000001</v>
      </c>
      <c r="H367">
        <v>32.081001280000002</v>
      </c>
      <c r="J367" s="2">
        <f>TREND(Calibration!$A$2:$A$4,Calibration!$B$2:$B$4,C367)</f>
        <v>327.41803939168562</v>
      </c>
      <c r="K367" s="2">
        <f>TREND(Calibration!$A$2:$A$4,Calibration!$C$2:$C$4,E367)</f>
        <v>533.70309361814475</v>
      </c>
      <c r="L367" s="2">
        <f>TREND(Calibration!$A$2:$A$4,Calibration!$D$2:$D$4,G367)</f>
        <v>567.45530023929723</v>
      </c>
    </row>
    <row r="368" spans="1:12" x14ac:dyDescent="0.25">
      <c r="A368">
        <v>1829527</v>
      </c>
      <c r="B368">
        <v>15.315999980000001</v>
      </c>
      <c r="C368">
        <v>0.30562001</v>
      </c>
      <c r="D368">
        <v>36.006999970000003</v>
      </c>
      <c r="E368">
        <v>0.26265000999999999</v>
      </c>
      <c r="F368">
        <v>37.284000399999996</v>
      </c>
      <c r="G368">
        <v>0.77600002000000001</v>
      </c>
      <c r="H368">
        <v>32.158000950000002</v>
      </c>
      <c r="J368" s="2">
        <f>TREND(Calibration!$A$2:$A$4,Calibration!$B$2:$B$4,C368)</f>
        <v>327.86033408486605</v>
      </c>
      <c r="K368" s="2">
        <f>TREND(Calibration!$A$2:$A$4,Calibration!$C$2:$C$4,E368)</f>
        <v>534.09350286169706</v>
      </c>
      <c r="L368" s="2">
        <f>TREND(Calibration!$A$2:$A$4,Calibration!$D$2:$D$4,G368)</f>
        <v>562.84883793140818</v>
      </c>
    </row>
    <row r="369" spans="1:12" x14ac:dyDescent="0.25">
      <c r="A369">
        <v>1834526</v>
      </c>
      <c r="B369">
        <v>15.251000400000001</v>
      </c>
      <c r="C369">
        <v>0.30654000999999997</v>
      </c>
      <c r="D369">
        <v>35.974998470000003</v>
      </c>
      <c r="E369">
        <v>0.26227</v>
      </c>
      <c r="F369">
        <v>37.325000760000002</v>
      </c>
      <c r="G369">
        <v>0.77980000000000005</v>
      </c>
      <c r="H369">
        <v>32.131999970000003</v>
      </c>
      <c r="J369" s="2">
        <f>TREND(Calibration!$A$2:$A$4,Calibration!$B$2:$B$4,C369)</f>
        <v>331.92903839169662</v>
      </c>
      <c r="K369" s="2">
        <f>TREND(Calibration!$A$2:$A$4,Calibration!$C$2:$C$4,E369)</f>
        <v>531.12690784785218</v>
      </c>
      <c r="L369" s="2">
        <f>TREND(Calibration!$A$2:$A$4,Calibration!$D$2:$D$4,G369)</f>
        <v>565.54182834845869</v>
      </c>
    </row>
    <row r="370" spans="1:12" x14ac:dyDescent="0.25">
      <c r="A370">
        <v>1839527</v>
      </c>
      <c r="B370">
        <v>15.16300011</v>
      </c>
      <c r="C370">
        <v>0.30864998999999999</v>
      </c>
      <c r="D370">
        <v>36</v>
      </c>
      <c r="E370">
        <v>0.26199999000000002</v>
      </c>
      <c r="F370">
        <v>37.331001280000002</v>
      </c>
      <c r="G370">
        <v>0.78090000000000004</v>
      </c>
      <c r="H370">
        <v>32.123001100000003</v>
      </c>
      <c r="J370" s="2">
        <f>TREND(Calibration!$A$2:$A$4,Calibration!$B$2:$B$4,C370)</f>
        <v>341.26043481922511</v>
      </c>
      <c r="K370" s="2">
        <f>TREND(Calibration!$A$2:$A$4,Calibration!$C$2:$C$4,E370)</f>
        <v>529.01904142410467</v>
      </c>
      <c r="L370" s="2">
        <f>TREND(Calibration!$A$2:$A$4,Calibration!$D$2:$D$4,G370)</f>
        <v>566.32138230894145</v>
      </c>
    </row>
    <row r="371" spans="1:12" x14ac:dyDescent="0.25">
      <c r="A371">
        <v>1844527</v>
      </c>
      <c r="B371">
        <v>15.08199978</v>
      </c>
      <c r="C371">
        <v>0.30768001</v>
      </c>
      <c r="D371">
        <v>35.987998959999999</v>
      </c>
      <c r="E371">
        <v>0.26188999000000002</v>
      </c>
      <c r="F371">
        <v>37.308998109999997</v>
      </c>
      <c r="G371">
        <v>0.77770001</v>
      </c>
      <c r="H371">
        <v>32.118999479999999</v>
      </c>
      <c r="J371" s="2">
        <f>TREND(Calibration!$A$2:$A$4,Calibration!$B$2:$B$4,C371)</f>
        <v>336.97069372842134</v>
      </c>
      <c r="K371" s="2">
        <f>TREND(Calibration!$A$2:$A$4,Calibration!$C$2:$C$4,E371)</f>
        <v>528.16031283400707</v>
      </c>
      <c r="L371" s="2">
        <f>TREND(Calibration!$A$2:$A$4,Calibration!$D$2:$D$4,G371)</f>
        <v>564.05359605620924</v>
      </c>
    </row>
    <row r="372" spans="1:12" x14ac:dyDescent="0.25">
      <c r="A372">
        <v>1849527</v>
      </c>
      <c r="B372">
        <v>15.02999973</v>
      </c>
      <c r="C372">
        <v>0.30761999000000001</v>
      </c>
      <c r="D372">
        <v>35.993999479999999</v>
      </c>
      <c r="E372">
        <v>0.26194999000000002</v>
      </c>
      <c r="F372">
        <v>37.303001399999999</v>
      </c>
      <c r="G372">
        <v>0.76520001999999998</v>
      </c>
      <c r="H372">
        <v>32.125999450000002</v>
      </c>
      <c r="J372" s="2">
        <f>TREND(Calibration!$A$2:$A$4,Calibration!$B$2:$B$4,C372)</f>
        <v>336.70525499744758</v>
      </c>
      <c r="K372" s="2">
        <f>TREND(Calibration!$A$2:$A$4,Calibration!$C$2:$C$4,E372)</f>
        <v>528.6287102467877</v>
      </c>
      <c r="L372" s="2">
        <f>TREND(Calibration!$A$2:$A$4,Calibration!$D$2:$D$4,G372)</f>
        <v>555.19503541030417</v>
      </c>
    </row>
    <row r="373" spans="1:12" x14ac:dyDescent="0.25">
      <c r="A373">
        <v>1854527</v>
      </c>
      <c r="B373">
        <v>14.95300007</v>
      </c>
      <c r="C373">
        <v>0.30768001</v>
      </c>
      <c r="D373">
        <v>36</v>
      </c>
      <c r="E373">
        <v>0.26172999000000002</v>
      </c>
      <c r="F373">
        <v>37.292999270000003</v>
      </c>
      <c r="G373">
        <v>0.75819999000000005</v>
      </c>
      <c r="H373">
        <v>32.11000061</v>
      </c>
      <c r="J373" s="2">
        <f>TREND(Calibration!$A$2:$A$4,Calibration!$B$2:$B$4,C373)</f>
        <v>336.97069372842134</v>
      </c>
      <c r="K373" s="2">
        <f>TREND(Calibration!$A$2:$A$4,Calibration!$C$2:$C$4,E373)</f>
        <v>526.91125306659251</v>
      </c>
      <c r="L373" s="2">
        <f>TREND(Calibration!$A$2:$A$4,Calibration!$D$2:$D$4,G373)</f>
        <v>550.23421621939644</v>
      </c>
    </row>
    <row r="374" spans="1:12" x14ac:dyDescent="0.25">
      <c r="A374">
        <v>1859527</v>
      </c>
      <c r="B374">
        <v>14.96199989</v>
      </c>
      <c r="C374">
        <v>0.30957001000000001</v>
      </c>
      <c r="D374">
        <v>36.002998349999999</v>
      </c>
      <c r="E374">
        <v>0.26172999000000002</v>
      </c>
      <c r="F374">
        <v>37.299999239999998</v>
      </c>
      <c r="G374">
        <v>0.75980002000000002</v>
      </c>
      <c r="H374">
        <v>32.070999149999999</v>
      </c>
      <c r="J374" s="2">
        <f>TREND(Calibration!$A$2:$A$4,Calibration!$B$2:$B$4,C374)</f>
        <v>345.32922757614915</v>
      </c>
      <c r="K374" s="2">
        <f>TREND(Calibration!$A$2:$A$4,Calibration!$C$2:$C$4,E374)</f>
        <v>526.91125306659251</v>
      </c>
      <c r="L374" s="2">
        <f>TREND(Calibration!$A$2:$A$4,Calibration!$D$2:$D$4,G374)</f>
        <v>551.36813414975222</v>
      </c>
    </row>
    <row r="375" spans="1:12" x14ac:dyDescent="0.25">
      <c r="A375">
        <v>1864527</v>
      </c>
      <c r="B375">
        <v>15.027000429999999</v>
      </c>
      <c r="C375">
        <v>0.30860000999999998</v>
      </c>
      <c r="D375">
        <v>36.02099991</v>
      </c>
      <c r="E375">
        <v>0.26188999000000002</v>
      </c>
      <c r="F375">
        <v>37.311000819999997</v>
      </c>
      <c r="G375">
        <v>0.75819999000000005</v>
      </c>
      <c r="H375">
        <v>32.069000240000001</v>
      </c>
      <c r="J375" s="2">
        <f>TREND(Calibration!$A$2:$A$4,Calibration!$B$2:$B$4,C375)</f>
        <v>341.03939803525168</v>
      </c>
      <c r="K375" s="2">
        <f>TREND(Calibration!$A$2:$A$4,Calibration!$C$2:$C$4,E375)</f>
        <v>528.16031283400707</v>
      </c>
      <c r="L375" s="2">
        <f>TREND(Calibration!$A$2:$A$4,Calibration!$D$2:$D$4,G375)</f>
        <v>550.23421621939644</v>
      </c>
    </row>
    <row r="376" spans="1:12" x14ac:dyDescent="0.25">
      <c r="A376">
        <v>1869527</v>
      </c>
      <c r="B376">
        <v>15.10499954</v>
      </c>
      <c r="C376">
        <v>0.30757001</v>
      </c>
      <c r="D376">
        <v>36.075000760000002</v>
      </c>
      <c r="E376">
        <v>0.26194999000000002</v>
      </c>
      <c r="F376">
        <v>37.291999820000001</v>
      </c>
      <c r="G376">
        <v>0.75880002999999996</v>
      </c>
      <c r="H376">
        <v>32.082000729999997</v>
      </c>
      <c r="J376" s="2">
        <f>TREND(Calibration!$A$2:$A$4,Calibration!$B$2:$B$4,C376)</f>
        <v>336.48421821347415</v>
      </c>
      <c r="K376" s="2">
        <f>TREND(Calibration!$A$2:$A$4,Calibration!$C$2:$C$4,E376)</f>
        <v>528.6287102467877</v>
      </c>
      <c r="L376" s="2">
        <f>TREND(Calibration!$A$2:$A$4,Calibration!$D$2:$D$4,G376)</f>
        <v>550.65945581798553</v>
      </c>
    </row>
    <row r="377" spans="1:12" x14ac:dyDescent="0.25">
      <c r="A377">
        <v>1874544</v>
      </c>
      <c r="B377">
        <v>15.166000370000001</v>
      </c>
      <c r="C377">
        <v>0.30768001</v>
      </c>
      <c r="D377">
        <v>36.053001399999999</v>
      </c>
      <c r="E377">
        <v>0.26199999000000002</v>
      </c>
      <c r="F377">
        <v>37.323001859999998</v>
      </c>
      <c r="G377">
        <v>0.7712</v>
      </c>
      <c r="H377">
        <v>32.053001399999999</v>
      </c>
      <c r="J377" s="2">
        <f>TREND(Calibration!$A$2:$A$4,Calibration!$B$2:$B$4,C377)</f>
        <v>336.97069372842134</v>
      </c>
      <c r="K377" s="2">
        <f>TREND(Calibration!$A$2:$A$4,Calibration!$C$2:$C$4,E377)</f>
        <v>529.01904142410467</v>
      </c>
      <c r="L377" s="2">
        <f>TREND(Calibration!$A$2:$A$4,Calibration!$D$2:$D$4,G377)</f>
        <v>559.4471337483202</v>
      </c>
    </row>
    <row r="378" spans="1:12" x14ac:dyDescent="0.25">
      <c r="A378">
        <v>1879527</v>
      </c>
      <c r="B378">
        <v>15.204999920000001</v>
      </c>
      <c r="C378">
        <v>0.30610999</v>
      </c>
      <c r="D378">
        <v>36.008998869999999</v>
      </c>
      <c r="E378">
        <v>0.26161999000000002</v>
      </c>
      <c r="F378">
        <v>37.269001009999997</v>
      </c>
      <c r="G378">
        <v>0.76789998999999998</v>
      </c>
      <c r="H378">
        <v>32.069000240000001</v>
      </c>
      <c r="J378" s="2">
        <f>TREND(Calibration!$A$2:$A$4,Calibration!$B$2:$B$4,C378)</f>
        <v>330.02727292862778</v>
      </c>
      <c r="K378" s="2">
        <f>TREND(Calibration!$A$2:$A$4,Calibration!$C$2:$C$4,E378)</f>
        <v>526.05252447649514</v>
      </c>
      <c r="L378" s="2">
        <f>TREND(Calibration!$A$2:$A$4,Calibration!$D$2:$D$4,G378)</f>
        <v>557.10846478001758</v>
      </c>
    </row>
    <row r="379" spans="1:12" x14ac:dyDescent="0.25">
      <c r="A379">
        <v>1884527</v>
      </c>
      <c r="B379">
        <v>15.21500015</v>
      </c>
      <c r="C379">
        <v>0.30562001</v>
      </c>
      <c r="D379">
        <v>36.02099991</v>
      </c>
      <c r="E379">
        <v>0.26199999000000002</v>
      </c>
      <c r="F379">
        <v>37.33000183</v>
      </c>
      <c r="G379">
        <v>0.77229999999999999</v>
      </c>
      <c r="H379">
        <v>32.049999239999998</v>
      </c>
      <c r="J379" s="2">
        <f>TREND(Calibration!$A$2:$A$4,Calibration!$B$2:$B$4,C379)</f>
        <v>327.86033408486605</v>
      </c>
      <c r="K379" s="2">
        <f>TREND(Calibration!$A$2:$A$4,Calibration!$C$2:$C$4,E379)</f>
        <v>529.01904142410467</v>
      </c>
      <c r="L379" s="2">
        <f>TREND(Calibration!$A$2:$A$4,Calibration!$D$2:$D$4,G379)</f>
        <v>560.22668770880307</v>
      </c>
    </row>
    <row r="380" spans="1:12" x14ac:dyDescent="0.25">
      <c r="A380">
        <v>1889527</v>
      </c>
      <c r="B380">
        <v>15.14599991</v>
      </c>
      <c r="C380">
        <v>0.30379</v>
      </c>
      <c r="D380">
        <v>36.051998140000002</v>
      </c>
      <c r="E380">
        <v>0.26199999000000002</v>
      </c>
      <c r="F380">
        <v>37.3429985</v>
      </c>
      <c r="G380">
        <v>0.77389996999999999</v>
      </c>
      <c r="H380">
        <v>32.058998109999997</v>
      </c>
      <c r="J380" s="2">
        <f>TREND(Calibration!$A$2:$A$4,Calibration!$B$2:$B$4,C380)</f>
        <v>319.7671062929719</v>
      </c>
      <c r="K380" s="2">
        <f>TREND(Calibration!$A$2:$A$4,Calibration!$C$2:$C$4,E380)</f>
        <v>529.01904142410467</v>
      </c>
      <c r="L380" s="2">
        <f>TREND(Calibration!$A$2:$A$4,Calibration!$D$2:$D$4,G380)</f>
        <v>561.36056311803372</v>
      </c>
    </row>
    <row r="381" spans="1:12" x14ac:dyDescent="0.25">
      <c r="A381">
        <v>1894528</v>
      </c>
      <c r="B381">
        <v>15.04899979</v>
      </c>
      <c r="C381">
        <v>0.30259999999999998</v>
      </c>
      <c r="D381">
        <v>36.070999149999999</v>
      </c>
      <c r="E381">
        <v>0.26194999000000002</v>
      </c>
      <c r="F381">
        <v>37.33000183</v>
      </c>
      <c r="G381">
        <v>0.77280002999999997</v>
      </c>
      <c r="H381">
        <v>32.048999790000003</v>
      </c>
      <c r="J381" s="2">
        <f>TREND(Calibration!$A$2:$A$4,Calibration!$B$2:$B$4,C381)</f>
        <v>314.50432572218006</v>
      </c>
      <c r="K381" s="2">
        <f>TREND(Calibration!$A$2:$A$4,Calibration!$C$2:$C$4,E381)</f>
        <v>528.6287102467877</v>
      </c>
      <c r="L381" s="2">
        <f>TREND(Calibration!$A$2:$A$4,Calibration!$D$2:$D$4,G381)</f>
        <v>560.58105167867598</v>
      </c>
    </row>
    <row r="382" spans="1:12" x14ac:dyDescent="0.25">
      <c r="A382">
        <v>1899527</v>
      </c>
      <c r="B382">
        <v>14.98400021</v>
      </c>
      <c r="C382">
        <v>0.30519000000000002</v>
      </c>
      <c r="D382">
        <v>36.070999149999999</v>
      </c>
      <c r="E382">
        <v>0.26205999000000002</v>
      </c>
      <c r="F382">
        <v>37.313999180000003</v>
      </c>
      <c r="G382">
        <v>0.77280002999999997</v>
      </c>
      <c r="H382">
        <v>32.048999790000003</v>
      </c>
      <c r="J382" s="2">
        <f>TREND(Calibration!$A$2:$A$4,Calibration!$B$2:$B$4,C382)</f>
        <v>325.95861284684429</v>
      </c>
      <c r="K382" s="2">
        <f>TREND(Calibration!$A$2:$A$4,Calibration!$C$2:$C$4,E382)</f>
        <v>529.48743883688508</v>
      </c>
      <c r="L382" s="2">
        <f>TREND(Calibration!$A$2:$A$4,Calibration!$D$2:$D$4,G382)</f>
        <v>560.58105167867598</v>
      </c>
    </row>
    <row r="383" spans="1:12" x14ac:dyDescent="0.25">
      <c r="A383">
        <v>1904527</v>
      </c>
      <c r="B383">
        <v>14.92199993</v>
      </c>
      <c r="C383">
        <v>0.30843999999999999</v>
      </c>
      <c r="D383">
        <v>36.073001859999998</v>
      </c>
      <c r="E383">
        <v>0.26135001000000002</v>
      </c>
      <c r="F383">
        <v>37.306999210000001</v>
      </c>
      <c r="G383">
        <v>0.76959997000000002</v>
      </c>
      <c r="H383">
        <v>32.043998719999998</v>
      </c>
      <c r="J383" s="2">
        <f>TREND(Calibration!$A$2:$A$4,Calibration!$B$2:$B$4,C383)</f>
        <v>340.33175306119097</v>
      </c>
      <c r="K383" s="2">
        <f>TREND(Calibration!$A$2:$A$4,Calibration!$C$2:$C$4,E383)</f>
        <v>523.94489225145389</v>
      </c>
      <c r="L383" s="2">
        <f>TREND(Calibration!$A$2:$A$4,Calibration!$D$2:$D$4,G383)</f>
        <v>558.31321581796453</v>
      </c>
    </row>
    <row r="384" spans="1:12" x14ac:dyDescent="0.25">
      <c r="A384">
        <v>1909537</v>
      </c>
      <c r="B384">
        <v>14.869999890000001</v>
      </c>
      <c r="C384">
        <v>0.30789</v>
      </c>
      <c r="D384">
        <v>36.0320015</v>
      </c>
      <c r="E384">
        <v>0.26129999999999998</v>
      </c>
      <c r="F384">
        <v>37.29700089</v>
      </c>
      <c r="G384">
        <v>0.77549999999999997</v>
      </c>
      <c r="H384">
        <v>32.115001679999999</v>
      </c>
      <c r="J384" s="2">
        <f>TREND(Calibration!$A$2:$A$4,Calibration!$B$2:$B$4,C384)</f>
        <v>337.89937548645548</v>
      </c>
      <c r="K384" s="2">
        <f>TREND(Calibration!$A$2:$A$4,Calibration!$C$2:$C$4,E384)</f>
        <v>523.5544830079009</v>
      </c>
      <c r="L384" s="2">
        <f>TREND(Calibration!$A$2:$A$4,Calibration!$D$2:$D$4,G384)</f>
        <v>562.49448104838939</v>
      </c>
    </row>
    <row r="385" spans="1:12" x14ac:dyDescent="0.25">
      <c r="A385">
        <v>1914527</v>
      </c>
      <c r="B385">
        <v>14.86699963</v>
      </c>
      <c r="C385">
        <v>0.30498001000000002</v>
      </c>
      <c r="D385">
        <v>36.041999820000001</v>
      </c>
      <c r="E385">
        <v>0.26172999000000002</v>
      </c>
      <c r="F385">
        <v>37.383998869999999</v>
      </c>
      <c r="G385">
        <v>0.78680002999999998</v>
      </c>
      <c r="H385">
        <v>32.097000119999997</v>
      </c>
      <c r="J385" s="2">
        <f>TREND(Calibration!$A$2:$A$4,Calibration!$B$2:$B$4,C385)</f>
        <v>325.02993108881037</v>
      </c>
      <c r="K385" s="2">
        <f>TREND(Calibration!$A$2:$A$4,Calibration!$C$2:$C$4,E385)</f>
        <v>526.91125306659251</v>
      </c>
      <c r="L385" s="2">
        <f>TREND(Calibration!$A$2:$A$4,Calibration!$D$2:$D$4,G385)</f>
        <v>570.50264753936631</v>
      </c>
    </row>
    <row r="386" spans="1:12" x14ac:dyDescent="0.25">
      <c r="A386">
        <v>1919526</v>
      </c>
      <c r="B386">
        <v>15.01599979</v>
      </c>
      <c r="C386">
        <v>0.30448999999999998</v>
      </c>
      <c r="D386">
        <v>36.071998600000001</v>
      </c>
      <c r="E386">
        <v>0.26140999999999998</v>
      </c>
      <c r="F386">
        <v>37.375</v>
      </c>
      <c r="G386">
        <v>0.78899996999999999</v>
      </c>
      <c r="H386">
        <v>32.129001619999997</v>
      </c>
      <c r="J386" s="2">
        <f>TREND(Calibration!$A$2:$A$4,Calibration!$B$2:$B$4,C386)</f>
        <v>322.86285956990787</v>
      </c>
      <c r="K386" s="2">
        <f>TREND(Calibration!$A$2:$A$4,Calibration!$C$2:$C$4,E386)</f>
        <v>524.4132115979985</v>
      </c>
      <c r="L386" s="2">
        <f>TREND(Calibration!$A$2:$A$4,Calibration!$D$2:$D$4,G386)</f>
        <v>572.06171293920681</v>
      </c>
    </row>
    <row r="387" spans="1:12" x14ac:dyDescent="0.25">
      <c r="A387">
        <v>1924527</v>
      </c>
      <c r="B387">
        <v>15.15799999</v>
      </c>
      <c r="C387">
        <v>0.30379</v>
      </c>
      <c r="D387">
        <v>36.096000670000002</v>
      </c>
      <c r="E387">
        <v>0.26102998999999999</v>
      </c>
      <c r="F387">
        <v>37.373001100000003</v>
      </c>
      <c r="G387">
        <v>0.78200000999999997</v>
      </c>
      <c r="H387">
        <v>32.082000729999997</v>
      </c>
      <c r="J387" s="2">
        <f>TREND(Calibration!$A$2:$A$4,Calibration!$B$2:$B$4,C387)</f>
        <v>319.7671062929719</v>
      </c>
      <c r="K387" s="2">
        <f>TREND(Calibration!$A$2:$A$4,Calibration!$C$2:$C$4,E387)</f>
        <v>521.44661658415339</v>
      </c>
      <c r="L387" s="2">
        <f>TREND(Calibration!$A$2:$A$4,Calibration!$D$2:$D$4,G387)</f>
        <v>567.10094335627844</v>
      </c>
    </row>
    <row r="388" spans="1:12" x14ac:dyDescent="0.25">
      <c r="A388">
        <v>1929527</v>
      </c>
      <c r="B388">
        <v>15.32299995</v>
      </c>
      <c r="C388">
        <v>0.30583999000000001</v>
      </c>
      <c r="D388">
        <v>36.0929985</v>
      </c>
      <c r="E388">
        <v>0.26129999999999998</v>
      </c>
      <c r="F388">
        <v>37.355998990000003</v>
      </c>
      <c r="G388">
        <v>0.77549999999999997</v>
      </c>
      <c r="H388">
        <v>32.061000819999997</v>
      </c>
      <c r="J388" s="2">
        <f>TREND(Calibration!$A$2:$A$4,Calibration!$B$2:$B$4,C388)</f>
        <v>328.83319666466673</v>
      </c>
      <c r="K388" s="2">
        <f>TREND(Calibration!$A$2:$A$4,Calibration!$C$2:$C$4,E388)</f>
        <v>523.5544830079009</v>
      </c>
      <c r="L388" s="2">
        <f>TREND(Calibration!$A$2:$A$4,Calibration!$D$2:$D$4,G388)</f>
        <v>562.49448104838939</v>
      </c>
    </row>
    <row r="389" spans="1:12" x14ac:dyDescent="0.25">
      <c r="A389">
        <v>1934536</v>
      </c>
      <c r="B389">
        <v>15.43999958</v>
      </c>
      <c r="C389">
        <v>0.30853998999999999</v>
      </c>
      <c r="D389">
        <v>36.0929985</v>
      </c>
      <c r="E389">
        <v>0.26135001000000002</v>
      </c>
      <c r="F389">
        <v>37.331001280000002</v>
      </c>
      <c r="G389">
        <v>0.78090000000000004</v>
      </c>
      <c r="H389">
        <v>32.188999180000003</v>
      </c>
      <c r="J389" s="2">
        <f>TREND(Calibration!$A$2:$A$4,Calibration!$B$2:$B$4,C389)</f>
        <v>340.77395930427792</v>
      </c>
      <c r="K389" s="2">
        <f>TREND(Calibration!$A$2:$A$4,Calibration!$C$2:$C$4,E389)</f>
        <v>523.94489225145389</v>
      </c>
      <c r="L389" s="2">
        <f>TREND(Calibration!$A$2:$A$4,Calibration!$D$2:$D$4,G389)</f>
        <v>566.32138230894145</v>
      </c>
    </row>
    <row r="390" spans="1:12" x14ac:dyDescent="0.25">
      <c r="A390">
        <v>1939537</v>
      </c>
      <c r="B390">
        <v>15.442999840000001</v>
      </c>
      <c r="C390">
        <v>0.30735001000000001</v>
      </c>
      <c r="D390">
        <v>36.131000520000001</v>
      </c>
      <c r="E390">
        <v>0.26102998999999999</v>
      </c>
      <c r="F390">
        <v>37.349998470000003</v>
      </c>
      <c r="G390">
        <v>0.76520001999999998</v>
      </c>
      <c r="H390">
        <v>32.105998990000003</v>
      </c>
      <c r="J390" s="2">
        <f>TREND(Calibration!$A$2:$A$4,Calibration!$B$2:$B$4,C390)</f>
        <v>335.51126718358</v>
      </c>
      <c r="K390" s="2">
        <f>TREND(Calibration!$A$2:$A$4,Calibration!$C$2:$C$4,E390)</f>
        <v>521.44661658415339</v>
      </c>
      <c r="L390" s="2">
        <f>TREND(Calibration!$A$2:$A$4,Calibration!$D$2:$D$4,G390)</f>
        <v>555.19503541030417</v>
      </c>
    </row>
    <row r="391" spans="1:12" x14ac:dyDescent="0.25">
      <c r="A391">
        <v>1944529</v>
      </c>
      <c r="B391">
        <v>15.34599972</v>
      </c>
      <c r="C391">
        <v>0.30502998999999997</v>
      </c>
      <c r="D391">
        <v>36.117000580000003</v>
      </c>
      <c r="E391">
        <v>0.26098000999999998</v>
      </c>
      <c r="F391">
        <v>37.34500122</v>
      </c>
      <c r="G391">
        <v>0.76470000000000005</v>
      </c>
      <c r="H391">
        <v>32.141998289999997</v>
      </c>
      <c r="J391" s="2">
        <f>TREND(Calibration!$A$2:$A$4,Calibration!$B$2:$B$4,C391)</f>
        <v>325.25096787278335</v>
      </c>
      <c r="K391" s="2">
        <f>TREND(Calibration!$A$2:$A$4,Calibration!$C$2:$C$4,E391)</f>
        <v>521.05644153930734</v>
      </c>
      <c r="L391" s="2">
        <f>TREND(Calibration!$A$2:$A$4,Calibration!$D$2:$D$4,G391)</f>
        <v>554.84067852728549</v>
      </c>
    </row>
    <row r="392" spans="1:12" x14ac:dyDescent="0.25">
      <c r="A392">
        <v>1949527</v>
      </c>
      <c r="B392">
        <v>15.28100014</v>
      </c>
      <c r="C392">
        <v>0.30487001000000002</v>
      </c>
      <c r="D392">
        <v>36.083000179999999</v>
      </c>
      <c r="E392">
        <v>0.26102998999999999</v>
      </c>
      <c r="F392">
        <v>37.41999817</v>
      </c>
      <c r="G392">
        <v>0.78200000999999997</v>
      </c>
      <c r="H392">
        <v>32.153999329999998</v>
      </c>
      <c r="J392" s="2">
        <f>TREND(Calibration!$A$2:$A$4,Calibration!$B$2:$B$4,C392)</f>
        <v>324.54345557386318</v>
      </c>
      <c r="K392" s="2">
        <f>TREND(Calibration!$A$2:$A$4,Calibration!$C$2:$C$4,E392)</f>
        <v>521.44661658415339</v>
      </c>
      <c r="L392" s="2">
        <f>TREND(Calibration!$A$2:$A$4,Calibration!$D$2:$D$4,G392)</f>
        <v>567.10094335627844</v>
      </c>
    </row>
    <row r="393" spans="1:12" x14ac:dyDescent="0.25">
      <c r="A393">
        <v>1954547</v>
      </c>
      <c r="B393">
        <v>15.196999549999999</v>
      </c>
      <c r="C393">
        <v>0.30519000000000002</v>
      </c>
      <c r="D393">
        <v>36.085998539999999</v>
      </c>
      <c r="E393">
        <v>0.26129999999999998</v>
      </c>
      <c r="F393">
        <v>37.403999329999998</v>
      </c>
      <c r="G393">
        <v>0.77659999999999996</v>
      </c>
      <c r="H393">
        <v>32.188999180000003</v>
      </c>
      <c r="J393" s="2">
        <f>TREND(Calibration!$A$2:$A$4,Calibration!$B$2:$B$4,C393)</f>
        <v>325.95861284684429</v>
      </c>
      <c r="K393" s="2">
        <f>TREND(Calibration!$A$2:$A$4,Calibration!$C$2:$C$4,E393)</f>
        <v>523.5544830079009</v>
      </c>
      <c r="L393" s="2">
        <f>TREND(Calibration!$A$2:$A$4,Calibration!$D$2:$D$4,G393)</f>
        <v>563.27403500887226</v>
      </c>
    </row>
    <row r="394" spans="1:12" x14ac:dyDescent="0.25">
      <c r="A394">
        <v>1959528</v>
      </c>
      <c r="B394">
        <v>15.086000439999999</v>
      </c>
      <c r="C394">
        <v>0.30772999000000001</v>
      </c>
      <c r="D394">
        <v>36.0929985</v>
      </c>
      <c r="E394">
        <v>0.26135001000000002</v>
      </c>
      <c r="F394">
        <v>37.384998320000001</v>
      </c>
      <c r="G394">
        <v>0.76899998999999997</v>
      </c>
      <c r="H394">
        <v>32.133998869999999</v>
      </c>
      <c r="J394" s="2">
        <f>TREND(Calibration!$A$2:$A$4,Calibration!$B$2:$B$4,C394)</f>
        <v>337.19173051239454</v>
      </c>
      <c r="K394" s="2">
        <f>TREND(Calibration!$A$2:$A$4,Calibration!$C$2:$C$4,E394)</f>
        <v>523.94489225145389</v>
      </c>
      <c r="L394" s="2">
        <f>TREND(Calibration!$A$2:$A$4,Calibration!$D$2:$D$4,G394)</f>
        <v>557.88801874050034</v>
      </c>
    </row>
    <row r="395" spans="1:12" x14ac:dyDescent="0.25">
      <c r="A395">
        <v>1964527</v>
      </c>
      <c r="B395">
        <v>14.998999599999999</v>
      </c>
      <c r="C395">
        <v>0.30698001000000003</v>
      </c>
      <c r="D395">
        <v>36.152999880000003</v>
      </c>
      <c r="E395">
        <v>0.26161999000000002</v>
      </c>
      <c r="F395">
        <v>37.362998959999999</v>
      </c>
      <c r="G395">
        <v>0.77389996999999999</v>
      </c>
      <c r="H395">
        <v>32.098999020000001</v>
      </c>
      <c r="J395" s="2">
        <f>TREND(Calibration!$A$2:$A$4,Calibration!$B$2:$B$4,C395)</f>
        <v>333.87494045148514</v>
      </c>
      <c r="K395" s="2">
        <f>TREND(Calibration!$A$2:$A$4,Calibration!$C$2:$C$4,E395)</f>
        <v>526.05252447649514</v>
      </c>
      <c r="L395" s="2">
        <f>TREND(Calibration!$A$2:$A$4,Calibration!$D$2:$D$4,G395)</f>
        <v>561.36056311803372</v>
      </c>
    </row>
    <row r="396" spans="1:12" x14ac:dyDescent="0.25">
      <c r="A396">
        <v>1969527</v>
      </c>
      <c r="B396">
        <v>15.00199986</v>
      </c>
      <c r="C396">
        <v>0.30849000999999998</v>
      </c>
      <c r="D396">
        <v>36.173999790000003</v>
      </c>
      <c r="E396">
        <v>0.26102998999999999</v>
      </c>
      <c r="F396">
        <v>37.382999419999997</v>
      </c>
      <c r="G396">
        <v>0.78090000000000004</v>
      </c>
      <c r="H396">
        <v>32.10400009</v>
      </c>
      <c r="J396" s="2">
        <f>TREND(Calibration!$A$2:$A$4,Calibration!$B$2:$B$4,C396)</f>
        <v>340.55292252030472</v>
      </c>
      <c r="K396" s="2">
        <f>TREND(Calibration!$A$2:$A$4,Calibration!$C$2:$C$4,E396)</f>
        <v>521.44661658415339</v>
      </c>
      <c r="L396" s="2">
        <f>TREND(Calibration!$A$2:$A$4,Calibration!$D$2:$D$4,G396)</f>
        <v>566.32138230894145</v>
      </c>
    </row>
    <row r="397" spans="1:12" x14ac:dyDescent="0.25">
      <c r="A397">
        <v>1974527</v>
      </c>
      <c r="B397">
        <v>14.92399979</v>
      </c>
      <c r="C397">
        <v>0.30346000000000001</v>
      </c>
      <c r="D397">
        <v>36.14599991</v>
      </c>
      <c r="E397">
        <v>0.26027</v>
      </c>
      <c r="F397">
        <v>37.341999049999998</v>
      </c>
      <c r="G397">
        <v>0.77770001</v>
      </c>
      <c r="H397">
        <v>32.090999600000004</v>
      </c>
      <c r="J397" s="2">
        <f>TREND(Calibration!$A$2:$A$4,Calibration!$B$2:$B$4,C397)</f>
        <v>318.30767974813034</v>
      </c>
      <c r="K397" s="2">
        <f>TREND(Calibration!$A$2:$A$4,Calibration!$C$2:$C$4,E397)</f>
        <v>515.51366075516967</v>
      </c>
      <c r="L397" s="2">
        <f>TREND(Calibration!$A$2:$A$4,Calibration!$D$2:$D$4,G397)</f>
        <v>564.05359605620924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14.95300007</v>
      </c>
      <c r="C2">
        <v>0.30005999999999999</v>
      </c>
      <c r="D2">
        <v>36.115001679999999</v>
      </c>
      <c r="E2">
        <v>0.26027</v>
      </c>
      <c r="F2">
        <v>37.366001130000001</v>
      </c>
      <c r="G2">
        <v>0.79280001</v>
      </c>
      <c r="H2">
        <v>32.109001159999998</v>
      </c>
      <c r="J2" s="2">
        <f>TREND(Calibration!$A$2:$A$4,Calibration!$B$2:$B$4,C2)</f>
        <v>303.27116383158295</v>
      </c>
      <c r="K2" s="2">
        <f>TREND(Calibration!$A$2:$A$4,Calibration!$C$2:$C$4,E2)</f>
        <v>515.51366075516967</v>
      </c>
      <c r="L2" s="2">
        <f>TREND(Calibration!$A$2:$A$4,Calibration!$D$2:$D$4,G2)</f>
        <v>574.75474587738245</v>
      </c>
    </row>
    <row r="3" spans="1:12" x14ac:dyDescent="0.25">
      <c r="A3">
        <v>5089</v>
      </c>
      <c r="B3">
        <v>14.975999829999999</v>
      </c>
      <c r="C3">
        <v>0.30232998999999999</v>
      </c>
      <c r="D3">
        <v>36.152999880000003</v>
      </c>
      <c r="E3">
        <v>0.26006001000000001</v>
      </c>
      <c r="F3">
        <v>37.349998470000003</v>
      </c>
      <c r="G3">
        <v>0.78850001000000003</v>
      </c>
      <c r="H3">
        <v>32.105998990000003</v>
      </c>
      <c r="J3" s="2">
        <f>TREND(Calibration!$A$2:$A$4,Calibration!$B$2:$B$4,C3)</f>
        <v>313.31020523317216</v>
      </c>
      <c r="K3" s="2">
        <f>TREND(Calibration!$A$2:$A$4,Calibration!$C$2:$C$4,E3)</f>
        <v>513.87434787667371</v>
      </c>
      <c r="L3" s="2">
        <f>TREND(Calibration!$A$2:$A$4,Calibration!$D$2:$D$4,G3)</f>
        <v>571.70739857731326</v>
      </c>
    </row>
    <row r="4" spans="1:12" x14ac:dyDescent="0.25">
      <c r="A4">
        <v>10119</v>
      </c>
      <c r="B4">
        <v>14.994999890000001</v>
      </c>
      <c r="C4">
        <v>0.30399999</v>
      </c>
      <c r="D4">
        <v>36.141998289999997</v>
      </c>
      <c r="E4">
        <v>0.26021999000000001</v>
      </c>
      <c r="F4">
        <v>37.306999210000001</v>
      </c>
      <c r="G4">
        <v>0.77819996999999996</v>
      </c>
      <c r="H4">
        <v>32.10400009</v>
      </c>
      <c r="J4" s="2">
        <f>TREND(Calibration!$A$2:$A$4,Calibration!$B$2:$B$4,C4)</f>
        <v>320.69578805100582</v>
      </c>
      <c r="K4" s="2">
        <f>TREND(Calibration!$A$2:$A$4,Calibration!$C$2:$C$4,E4)</f>
        <v>515.12325151161735</v>
      </c>
      <c r="L4" s="2">
        <f>TREND(Calibration!$A$2:$A$4,Calibration!$D$2:$D$4,G4)</f>
        <v>564.4079104181028</v>
      </c>
    </row>
    <row r="5" spans="1:12" x14ac:dyDescent="0.25">
      <c r="A5">
        <v>15121</v>
      </c>
      <c r="B5">
        <v>15.041000370000001</v>
      </c>
      <c r="C5">
        <v>0.29508001</v>
      </c>
      <c r="D5">
        <v>36.158000950000002</v>
      </c>
      <c r="E5">
        <v>0.26313998999999999</v>
      </c>
      <c r="F5">
        <v>37.398998259999999</v>
      </c>
      <c r="G5">
        <v>0.79659997999999999</v>
      </c>
      <c r="H5">
        <v>32.129001619999997</v>
      </c>
      <c r="J5" s="2">
        <f>TREND(Calibration!$A$2:$A$4,Calibration!$B$2:$B$4,C5)</f>
        <v>281.24713474356918</v>
      </c>
      <c r="K5" s="2">
        <f>TREND(Calibration!$A$2:$A$4,Calibration!$C$2:$C$4,E5)</f>
        <v>537.91859226693327</v>
      </c>
      <c r="L5" s="2">
        <f>TREND(Calibration!$A$2:$A$4,Calibration!$D$2:$D$4,G5)</f>
        <v>577.44772920757862</v>
      </c>
    </row>
    <row r="6" spans="1:12" x14ac:dyDescent="0.25">
      <c r="A6">
        <v>20083</v>
      </c>
      <c r="B6">
        <v>14.989000320000001</v>
      </c>
      <c r="C6">
        <v>0.30044000999999998</v>
      </c>
      <c r="D6">
        <v>36.136001589999999</v>
      </c>
      <c r="E6">
        <v>0.26475999</v>
      </c>
      <c r="F6">
        <v>37.34500122</v>
      </c>
      <c r="G6">
        <v>0.78359997000000003</v>
      </c>
      <c r="H6">
        <v>32.11000061</v>
      </c>
      <c r="J6" s="2">
        <f>TREND(Calibration!$A$2:$A$4,Calibration!$B$2:$B$4,C6)</f>
        <v>304.95175983553804</v>
      </c>
      <c r="K6" s="2">
        <f>TREND(Calibration!$A$2:$A$4,Calibration!$C$2:$C$4,E6)</f>
        <v>550.56532241200625</v>
      </c>
      <c r="L6" s="2">
        <f>TREND(Calibration!$A$2:$A$4,Calibration!$D$2:$D$4,G6)</f>
        <v>568.23481167865486</v>
      </c>
    </row>
    <row r="7" spans="1:12" x14ac:dyDescent="0.25">
      <c r="A7">
        <v>25084</v>
      </c>
      <c r="B7">
        <v>14.946999549999999</v>
      </c>
      <c r="C7">
        <v>0.30179</v>
      </c>
      <c r="D7">
        <v>36.14599991</v>
      </c>
      <c r="E7">
        <v>0.26642999000000001</v>
      </c>
      <c r="F7">
        <v>37.358001710000003</v>
      </c>
      <c r="G7">
        <v>0.78039997999999999</v>
      </c>
      <c r="H7">
        <v>32.189998629999998</v>
      </c>
      <c r="J7" s="2">
        <f>TREND(Calibration!$A$2:$A$4,Calibration!$B$2:$B$4,C7)</f>
        <v>310.9220969302969</v>
      </c>
      <c r="K7" s="2">
        <f>TREND(Calibration!$A$2:$A$4,Calibration!$C$2:$C$4,E7)</f>
        <v>563.60238373439574</v>
      </c>
      <c r="L7" s="2">
        <f>TREND(Calibration!$A$2:$A$4,Calibration!$D$2:$D$4,G7)</f>
        <v>565.96702542592266</v>
      </c>
    </row>
    <row r="8" spans="1:12" x14ac:dyDescent="0.25">
      <c r="A8">
        <v>30083</v>
      </c>
      <c r="B8">
        <v>14.875</v>
      </c>
      <c r="C8">
        <v>0.30237999999999998</v>
      </c>
      <c r="D8">
        <v>36.136001589999999</v>
      </c>
      <c r="E8">
        <v>0.26784000000000002</v>
      </c>
      <c r="F8">
        <v>37.351001740000001</v>
      </c>
      <c r="G8">
        <v>0.77659999999999996</v>
      </c>
      <c r="H8">
        <v>32.183998109999997</v>
      </c>
      <c r="J8" s="2">
        <f>TREND(Calibration!$A$2:$A$4,Calibration!$B$2:$B$4,C8)</f>
        <v>313.53137469228591</v>
      </c>
      <c r="K8" s="2">
        <f>TREND(Calibration!$A$2:$A$4,Calibration!$C$2:$C$4,E8)</f>
        <v>574.60980100097254</v>
      </c>
      <c r="L8" s="2">
        <f>TREND(Calibration!$A$2:$A$4,Calibration!$D$2:$D$4,G8)</f>
        <v>563.27403500887226</v>
      </c>
    </row>
    <row r="9" spans="1:12" x14ac:dyDescent="0.25">
      <c r="A9">
        <v>35084</v>
      </c>
      <c r="B9">
        <v>14.86200047</v>
      </c>
      <c r="C9">
        <v>0.30329999000000002</v>
      </c>
      <c r="D9">
        <v>36.15499878</v>
      </c>
      <c r="E9">
        <v>0.26870999000000001</v>
      </c>
      <c r="F9">
        <v>37.367000580000003</v>
      </c>
      <c r="G9">
        <v>0.77929996999999995</v>
      </c>
      <c r="H9">
        <v>32.215999600000004</v>
      </c>
      <c r="J9" s="2">
        <f>TREND(Calibration!$A$2:$A$4,Calibration!$B$2:$B$4,C9)</f>
        <v>317.60003477406963</v>
      </c>
      <c r="K9" s="2">
        <f>TREND(Calibration!$A$2:$A$4,Calibration!$C$2:$C$4,E9)</f>
        <v>581.40148542005386</v>
      </c>
      <c r="L9" s="2">
        <f>TREND(Calibration!$A$2:$A$4,Calibration!$D$2:$D$4,G9)</f>
        <v>565.18746437858567</v>
      </c>
    </row>
    <row r="10" spans="1:12" x14ac:dyDescent="0.25">
      <c r="A10">
        <v>40084</v>
      </c>
      <c r="B10">
        <v>14.838999749999999</v>
      </c>
      <c r="C10">
        <v>0.30292001000000002</v>
      </c>
      <c r="D10">
        <v>36.148998259999999</v>
      </c>
      <c r="E10">
        <v>0.26967998999999998</v>
      </c>
      <c r="F10">
        <v>37.367000580000003</v>
      </c>
      <c r="G10">
        <v>0.77710003000000005</v>
      </c>
      <c r="H10">
        <v>32.206001280000002</v>
      </c>
      <c r="J10" s="2">
        <f>TREND(Calibration!$A$2:$A$4,Calibration!$B$2:$B$4,C10)</f>
        <v>315.91957144525509</v>
      </c>
      <c r="K10" s="2">
        <f>TREND(Calibration!$A$2:$A$4,Calibration!$C$2:$C$4,E10)</f>
        <v>588.97391026000446</v>
      </c>
      <c r="L10" s="2">
        <f>TREND(Calibration!$A$2:$A$4,Calibration!$D$2:$D$4,G10)</f>
        <v>563.62839897874517</v>
      </c>
    </row>
    <row r="11" spans="1:12" x14ac:dyDescent="0.25">
      <c r="A11">
        <v>45084</v>
      </c>
      <c r="B11">
        <v>14.76500034</v>
      </c>
      <c r="C11">
        <v>0.30162000999999999</v>
      </c>
      <c r="D11">
        <v>36.148998259999999</v>
      </c>
      <c r="E11">
        <v>0.27070999000000001</v>
      </c>
      <c r="F11">
        <v>37.354999540000001</v>
      </c>
      <c r="G11">
        <v>0.77389996999999999</v>
      </c>
      <c r="H11">
        <v>32.226001740000001</v>
      </c>
      <c r="J11" s="2">
        <f>TREND(Calibration!$A$2:$A$4,Calibration!$B$2:$B$4,C11)</f>
        <v>310.17031535951628</v>
      </c>
      <c r="K11" s="2">
        <f>TREND(Calibration!$A$2:$A$4,Calibration!$C$2:$C$4,E11)</f>
        <v>597.01473251273615</v>
      </c>
      <c r="L11" s="2">
        <f>TREND(Calibration!$A$2:$A$4,Calibration!$D$2:$D$4,G11)</f>
        <v>561.36056311803372</v>
      </c>
    </row>
    <row r="12" spans="1:12" x14ac:dyDescent="0.25">
      <c r="A12">
        <v>50093</v>
      </c>
      <c r="B12">
        <v>14.81400013</v>
      </c>
      <c r="C12">
        <v>0.30426999999999998</v>
      </c>
      <c r="D12">
        <v>36.113998410000001</v>
      </c>
      <c r="E12">
        <v>0.27129998999999999</v>
      </c>
      <c r="F12">
        <v>37.408000950000002</v>
      </c>
      <c r="G12">
        <v>0.77869999000000001</v>
      </c>
      <c r="H12">
        <v>32.1609993</v>
      </c>
      <c r="J12" s="2">
        <f>TREND(Calibration!$A$2:$A$4,Calibration!$B$2:$B$4,C12)</f>
        <v>321.88990854001372</v>
      </c>
      <c r="K12" s="2">
        <f>TREND(Calibration!$A$2:$A$4,Calibration!$C$2:$C$4,E12)</f>
        <v>601.62064040507698</v>
      </c>
      <c r="L12" s="2">
        <f>TREND(Calibration!$A$2:$A$4,Calibration!$D$2:$D$4,G12)</f>
        <v>564.7622673011216</v>
      </c>
    </row>
    <row r="13" spans="1:12" x14ac:dyDescent="0.25">
      <c r="A13">
        <v>55084</v>
      </c>
      <c r="B13">
        <v>14.93000031</v>
      </c>
      <c r="C13">
        <v>0.30789</v>
      </c>
      <c r="D13">
        <v>36.138999939999998</v>
      </c>
      <c r="E13">
        <v>0.27167999999999998</v>
      </c>
      <c r="F13">
        <v>37.369998930000001</v>
      </c>
      <c r="G13">
        <v>0.77869999000000001</v>
      </c>
      <c r="H13">
        <v>32.138999939999998</v>
      </c>
      <c r="J13" s="2">
        <f>TREND(Calibration!$A$2:$A$4,Calibration!$B$2:$B$4,C13)</f>
        <v>337.89937548645548</v>
      </c>
      <c r="K13" s="2">
        <f>TREND(Calibration!$A$2:$A$4,Calibration!$C$2:$C$4,E13)</f>
        <v>604.58723541892209</v>
      </c>
      <c r="L13" s="2">
        <f>TREND(Calibration!$A$2:$A$4,Calibration!$D$2:$D$4,G13)</f>
        <v>564.7622673011216</v>
      </c>
    </row>
    <row r="14" spans="1:12" x14ac:dyDescent="0.25">
      <c r="A14">
        <v>60085</v>
      </c>
      <c r="B14">
        <v>15.088999749999999</v>
      </c>
      <c r="C14">
        <v>0.30632999999999999</v>
      </c>
      <c r="D14">
        <v>36.117000580000003</v>
      </c>
      <c r="E14">
        <v>0.27195001000000002</v>
      </c>
      <c r="F14">
        <v>37.3390007</v>
      </c>
      <c r="G14">
        <v>0.78469997999999996</v>
      </c>
      <c r="H14">
        <v>32.237998959999999</v>
      </c>
      <c r="J14" s="2">
        <f>TREND(Calibration!$A$2:$A$4,Calibration!$B$2:$B$4,C14)</f>
        <v>331.00026818356901</v>
      </c>
      <c r="K14" s="2">
        <f>TREND(Calibration!$A$2:$A$4,Calibration!$C$2:$C$4,E14)</f>
        <v>606.69510184267006</v>
      </c>
      <c r="L14" s="2">
        <f>TREND(Calibration!$A$2:$A$4,Calibration!$D$2:$D$4,G14)</f>
        <v>569.01437272599185</v>
      </c>
    </row>
    <row r="15" spans="1:12" x14ac:dyDescent="0.25">
      <c r="A15">
        <v>65093</v>
      </c>
      <c r="B15">
        <v>15.17700005</v>
      </c>
      <c r="C15">
        <v>0.30562001</v>
      </c>
      <c r="D15">
        <v>36.14599991</v>
      </c>
      <c r="E15">
        <v>0.27200001000000001</v>
      </c>
      <c r="F15">
        <v>37.382999419999997</v>
      </c>
      <c r="G15">
        <v>0.78090000000000004</v>
      </c>
      <c r="H15">
        <v>32.1609993</v>
      </c>
      <c r="J15" s="2">
        <f>TREND(Calibration!$A$2:$A$4,Calibration!$B$2:$B$4,C15)</f>
        <v>327.86033408486605</v>
      </c>
      <c r="K15" s="2">
        <f>TREND(Calibration!$A$2:$A$4,Calibration!$C$2:$C$4,E15)</f>
        <v>607.08543301998702</v>
      </c>
      <c r="L15" s="2">
        <f>TREND(Calibration!$A$2:$A$4,Calibration!$D$2:$D$4,G15)</f>
        <v>566.32138230894145</v>
      </c>
    </row>
    <row r="16" spans="1:12" x14ac:dyDescent="0.25">
      <c r="A16">
        <v>70084</v>
      </c>
      <c r="B16">
        <v>15.18700027</v>
      </c>
      <c r="C16">
        <v>0.30794999000000001</v>
      </c>
      <c r="D16">
        <v>36.15499878</v>
      </c>
      <c r="E16">
        <v>0.27200001000000001</v>
      </c>
      <c r="F16">
        <v>37.332000729999997</v>
      </c>
      <c r="G16">
        <v>0.77280002999999997</v>
      </c>
      <c r="H16">
        <v>32.213001249999998</v>
      </c>
      <c r="J16" s="2">
        <f>TREND(Calibration!$A$2:$A$4,Calibration!$B$2:$B$4,C16)</f>
        <v>338.16468154228892</v>
      </c>
      <c r="K16" s="2">
        <f>TREND(Calibration!$A$2:$A$4,Calibration!$C$2:$C$4,E16)</f>
        <v>607.08543301998702</v>
      </c>
      <c r="L16" s="2">
        <f>TREND(Calibration!$A$2:$A$4,Calibration!$D$2:$D$4,G16)</f>
        <v>560.58105167867598</v>
      </c>
    </row>
    <row r="17" spans="1:12" x14ac:dyDescent="0.25">
      <c r="A17">
        <v>75085</v>
      </c>
      <c r="B17">
        <v>15.166999819999999</v>
      </c>
      <c r="C17">
        <v>0.30621999999999999</v>
      </c>
      <c r="D17">
        <v>36.123001100000003</v>
      </c>
      <c r="E17">
        <v>0.27232999000000002</v>
      </c>
      <c r="F17">
        <v>37.402000430000001</v>
      </c>
      <c r="G17">
        <v>0.77819996999999996</v>
      </c>
      <c r="H17">
        <v>32.23500061</v>
      </c>
      <c r="J17" s="2">
        <f>TREND(Calibration!$A$2:$A$4,Calibration!$B$2:$B$4,C17)</f>
        <v>330.51379266862182</v>
      </c>
      <c r="K17" s="2">
        <f>TREND(Calibration!$A$2:$A$4,Calibration!$C$2:$C$4,E17)</f>
        <v>609.66146265780867</v>
      </c>
      <c r="L17" s="2">
        <f>TREND(Calibration!$A$2:$A$4,Calibration!$D$2:$D$4,G17)</f>
        <v>564.4079104181028</v>
      </c>
    </row>
    <row r="18" spans="1:12" x14ac:dyDescent="0.25">
      <c r="A18">
        <v>80085</v>
      </c>
      <c r="B18">
        <v>15.086000439999999</v>
      </c>
      <c r="C18">
        <v>0.30757001</v>
      </c>
      <c r="D18">
        <v>36.132999419999997</v>
      </c>
      <c r="E18">
        <v>0.27195001000000002</v>
      </c>
      <c r="F18">
        <v>37.386001589999999</v>
      </c>
      <c r="G18">
        <v>0.78469997999999996</v>
      </c>
      <c r="H18">
        <v>32.242000580000003</v>
      </c>
      <c r="J18" s="2">
        <f>TREND(Calibration!$A$2:$A$4,Calibration!$B$2:$B$4,C18)</f>
        <v>336.48421821347415</v>
      </c>
      <c r="K18" s="2">
        <f>TREND(Calibration!$A$2:$A$4,Calibration!$C$2:$C$4,E18)</f>
        <v>606.69510184267006</v>
      </c>
      <c r="L18" s="2">
        <f>TREND(Calibration!$A$2:$A$4,Calibration!$D$2:$D$4,G18)</f>
        <v>569.01437272599185</v>
      </c>
    </row>
    <row r="19" spans="1:12" x14ac:dyDescent="0.25">
      <c r="A19">
        <v>85093</v>
      </c>
      <c r="B19">
        <v>14.99800014</v>
      </c>
      <c r="C19">
        <v>0.31184000000000001</v>
      </c>
      <c r="D19">
        <v>36.165000919999997</v>
      </c>
      <c r="E19">
        <v>0.27200001000000001</v>
      </c>
      <c r="F19">
        <v>37.3390007</v>
      </c>
      <c r="G19">
        <v>0.76359999000000001</v>
      </c>
      <c r="H19">
        <v>32.173999790000003</v>
      </c>
      <c r="J19" s="2">
        <f>TREND(Calibration!$A$2:$A$4,Calibration!$B$2:$B$4,C19)</f>
        <v>355.36826897773835</v>
      </c>
      <c r="K19" s="2">
        <f>TREND(Calibration!$A$2:$A$4,Calibration!$C$2:$C$4,E19)</f>
        <v>607.08543301998702</v>
      </c>
      <c r="L19" s="2">
        <f>TREND(Calibration!$A$2:$A$4,Calibration!$D$2:$D$4,G19)</f>
        <v>554.06111747994839</v>
      </c>
    </row>
    <row r="20" spans="1:12" x14ac:dyDescent="0.25">
      <c r="A20">
        <v>90087</v>
      </c>
      <c r="B20">
        <v>15.01500034</v>
      </c>
      <c r="C20">
        <v>0.31075998999999999</v>
      </c>
      <c r="D20">
        <v>36.136001589999999</v>
      </c>
      <c r="E20">
        <v>0.27200001000000001</v>
      </c>
      <c r="F20">
        <v>37.386001589999999</v>
      </c>
      <c r="G20">
        <v>0.77819996999999996</v>
      </c>
      <c r="H20">
        <v>32.215999600000004</v>
      </c>
      <c r="J20" s="2">
        <f>TREND(Calibration!$A$2:$A$4,Calibration!$B$2:$B$4,C20)</f>
        <v>350.59191969684707</v>
      </c>
      <c r="K20" s="2">
        <f>TREND(Calibration!$A$2:$A$4,Calibration!$C$2:$C$4,E20)</f>
        <v>607.08543301998702</v>
      </c>
      <c r="L20" s="2">
        <f>TREND(Calibration!$A$2:$A$4,Calibration!$D$2:$D$4,G20)</f>
        <v>564.4079104181028</v>
      </c>
    </row>
    <row r="21" spans="1:12" x14ac:dyDescent="0.25">
      <c r="A21">
        <v>95085</v>
      </c>
      <c r="B21">
        <v>15.036999700000001</v>
      </c>
      <c r="C21">
        <v>0.30849000999999998</v>
      </c>
      <c r="D21">
        <v>36.111000060000002</v>
      </c>
      <c r="E21">
        <v>0.27226999000000002</v>
      </c>
      <c r="F21">
        <v>37.39599991</v>
      </c>
      <c r="G21">
        <v>0.78310000999999996</v>
      </c>
      <c r="H21">
        <v>32.248001100000003</v>
      </c>
      <c r="J21" s="2">
        <f>TREND(Calibration!$A$2:$A$4,Calibration!$B$2:$B$4,C21)</f>
        <v>340.55292252030472</v>
      </c>
      <c r="K21" s="2">
        <f>TREND(Calibration!$A$2:$A$4,Calibration!$C$2:$C$4,E21)</f>
        <v>609.19306524502849</v>
      </c>
      <c r="L21" s="2">
        <f>TREND(Calibration!$A$2:$A$4,Calibration!$D$2:$D$4,G21)</f>
        <v>567.88049731676119</v>
      </c>
    </row>
    <row r="22" spans="1:12" x14ac:dyDescent="0.25">
      <c r="A22">
        <v>100086</v>
      </c>
      <c r="B22">
        <v>15.00800037</v>
      </c>
      <c r="C22">
        <v>0.31264999999999998</v>
      </c>
      <c r="D22">
        <v>36.132999419999997</v>
      </c>
      <c r="E22">
        <v>0.27243999000000002</v>
      </c>
      <c r="F22">
        <v>37.415000919999997</v>
      </c>
      <c r="G22">
        <v>0.78310000999999996</v>
      </c>
      <c r="H22">
        <v>32.206001280000002</v>
      </c>
      <c r="J22" s="2">
        <f>TREND(Calibration!$A$2:$A$4,Calibration!$B$2:$B$4,C22)</f>
        <v>358.95049776962173</v>
      </c>
      <c r="K22" s="2">
        <f>TREND(Calibration!$A$2:$A$4,Calibration!$C$2:$C$4,E22)</f>
        <v>610.52019124790627</v>
      </c>
      <c r="L22" s="2">
        <f>TREND(Calibration!$A$2:$A$4,Calibration!$D$2:$D$4,G22)</f>
        <v>567.88049731676119</v>
      </c>
    </row>
    <row r="23" spans="1:12" x14ac:dyDescent="0.25">
      <c r="A23">
        <v>105094</v>
      </c>
      <c r="B23">
        <v>15.01599979</v>
      </c>
      <c r="C23">
        <v>0.30838000999999998</v>
      </c>
      <c r="D23">
        <v>36.145000459999999</v>
      </c>
      <c r="E23">
        <v>0.27265</v>
      </c>
      <c r="F23">
        <v>37.386001589999999</v>
      </c>
      <c r="G23">
        <v>0.77659999999999996</v>
      </c>
      <c r="H23">
        <v>32.167999270000003</v>
      </c>
      <c r="J23" s="2">
        <f>TREND(Calibration!$A$2:$A$4,Calibration!$B$2:$B$4,C23)</f>
        <v>340.06644700535753</v>
      </c>
      <c r="K23" s="2">
        <f>TREND(Calibration!$A$2:$A$4,Calibration!$C$2:$C$4,E23)</f>
        <v>612.15966025887315</v>
      </c>
      <c r="L23" s="2">
        <f>TREND(Calibration!$A$2:$A$4,Calibration!$D$2:$D$4,G23)</f>
        <v>563.27403500887226</v>
      </c>
    </row>
    <row r="24" spans="1:12" x14ac:dyDescent="0.25">
      <c r="A24">
        <v>110096</v>
      </c>
      <c r="B24">
        <v>14.989000320000001</v>
      </c>
      <c r="C24">
        <v>0.30757001</v>
      </c>
      <c r="D24">
        <v>36.155998230000002</v>
      </c>
      <c r="E24">
        <v>0.27298</v>
      </c>
      <c r="F24">
        <v>37.29700089</v>
      </c>
      <c r="G24">
        <v>0.76959997000000002</v>
      </c>
      <c r="H24">
        <v>32.215999600000004</v>
      </c>
      <c r="J24" s="2">
        <f>TREND(Calibration!$A$2:$A$4,Calibration!$B$2:$B$4,C24)</f>
        <v>336.48421821347415</v>
      </c>
      <c r="K24" s="2">
        <f>TREND(Calibration!$A$2:$A$4,Calibration!$C$2:$C$4,E24)</f>
        <v>614.73584602916594</v>
      </c>
      <c r="L24" s="2">
        <f>TREND(Calibration!$A$2:$A$4,Calibration!$D$2:$D$4,G24)</f>
        <v>558.31321581796453</v>
      </c>
    </row>
    <row r="25" spans="1:12" x14ac:dyDescent="0.25">
      <c r="A25">
        <v>115085</v>
      </c>
      <c r="B25">
        <v>15.131999970000001</v>
      </c>
      <c r="C25">
        <v>0.30626999999999999</v>
      </c>
      <c r="D25">
        <v>36.111999509999997</v>
      </c>
      <c r="E25">
        <v>0.27356999999999998</v>
      </c>
      <c r="F25">
        <v>37.391998289999997</v>
      </c>
      <c r="G25">
        <v>0.78850001000000003</v>
      </c>
      <c r="H25">
        <v>32.215999600000004</v>
      </c>
      <c r="J25" s="2">
        <f>TREND(Calibration!$A$2:$A$4,Calibration!$B$2:$B$4,C25)</f>
        <v>330.73491790268872</v>
      </c>
      <c r="K25" s="2">
        <f>TREND(Calibration!$A$2:$A$4,Calibration!$C$2:$C$4,E25)</f>
        <v>619.34175392150678</v>
      </c>
      <c r="L25" s="2">
        <f>TREND(Calibration!$A$2:$A$4,Calibration!$D$2:$D$4,G25)</f>
        <v>571.70739857731326</v>
      </c>
    </row>
    <row r="26" spans="1:12" x14ac:dyDescent="0.25">
      <c r="A26">
        <v>120136</v>
      </c>
      <c r="B26">
        <v>15.213000299999999</v>
      </c>
      <c r="C26">
        <v>0.30643999999999999</v>
      </c>
      <c r="D26">
        <v>36.146999360000002</v>
      </c>
      <c r="E26">
        <v>0.27421999000000002</v>
      </c>
      <c r="F26">
        <v>37.395000459999999</v>
      </c>
      <c r="G26">
        <v>0.78310000999999996</v>
      </c>
      <c r="H26">
        <v>32.145000459999999</v>
      </c>
      <c r="J26" s="2">
        <f>TREND(Calibration!$A$2:$A$4,Calibration!$B$2:$B$4,C26)</f>
        <v>331.48674369851597</v>
      </c>
      <c r="K26" s="2">
        <f>TREND(Calibration!$A$2:$A$4,Calibration!$C$2:$C$4,E26)</f>
        <v>624.41598116039381</v>
      </c>
      <c r="L26" s="2">
        <f>TREND(Calibration!$A$2:$A$4,Calibration!$D$2:$D$4,G26)</f>
        <v>567.88049731676119</v>
      </c>
    </row>
    <row r="27" spans="1:12" x14ac:dyDescent="0.25">
      <c r="A27">
        <v>125150</v>
      </c>
      <c r="B27">
        <v>15.213000299999999</v>
      </c>
      <c r="C27">
        <v>0.30552000000000001</v>
      </c>
      <c r="D27">
        <v>36.152999880000003</v>
      </c>
      <c r="E27">
        <v>0.27487001</v>
      </c>
      <c r="F27">
        <v>37.36000061</v>
      </c>
      <c r="G27">
        <v>0.77980000000000005</v>
      </c>
      <c r="H27">
        <v>32.15499878</v>
      </c>
      <c r="J27" s="2">
        <f>TREND(Calibration!$A$2:$A$4,Calibration!$B$2:$B$4,C27)</f>
        <v>327.41803939168562</v>
      </c>
      <c r="K27" s="2">
        <f>TREND(Calibration!$A$2:$A$4,Calibration!$C$2:$C$4,E27)</f>
        <v>629.49044259798598</v>
      </c>
      <c r="L27" s="2">
        <f>TREND(Calibration!$A$2:$A$4,Calibration!$D$2:$D$4,G27)</f>
        <v>565.54182834845869</v>
      </c>
    </row>
    <row r="28" spans="1:12" x14ac:dyDescent="0.25">
      <c r="A28">
        <v>130086</v>
      </c>
      <c r="B28">
        <v>15.12100029</v>
      </c>
      <c r="C28">
        <v>0.30568001</v>
      </c>
      <c r="D28">
        <v>36.148998259999999</v>
      </c>
      <c r="E28">
        <v>0.27480999</v>
      </c>
      <c r="F28">
        <v>37.369998930000001</v>
      </c>
      <c r="G28">
        <v>0.77819996999999996</v>
      </c>
      <c r="H28">
        <v>32.143001560000002</v>
      </c>
      <c r="J28" s="2">
        <f>TREND(Calibration!$A$2:$A$4,Calibration!$B$2:$B$4,C28)</f>
        <v>328.12568436574634</v>
      </c>
      <c r="K28" s="2">
        <f>TREND(Calibration!$A$2:$A$4,Calibration!$C$2:$C$4,E28)</f>
        <v>629.02188905273465</v>
      </c>
      <c r="L28" s="2">
        <f>TREND(Calibration!$A$2:$A$4,Calibration!$D$2:$D$4,G28)</f>
        <v>564.4079104181028</v>
      </c>
    </row>
    <row r="29" spans="1:12" x14ac:dyDescent="0.25">
      <c r="A29">
        <v>135085</v>
      </c>
      <c r="B29">
        <v>15.050999640000001</v>
      </c>
      <c r="C29">
        <v>0.30757001</v>
      </c>
      <c r="D29">
        <v>36.136001589999999</v>
      </c>
      <c r="E29">
        <v>0.27491999</v>
      </c>
      <c r="F29">
        <v>37.356998439999998</v>
      </c>
      <c r="G29">
        <v>0.78039997999999999</v>
      </c>
      <c r="H29">
        <v>32.120998380000003</v>
      </c>
      <c r="J29" s="2">
        <f>TREND(Calibration!$A$2:$A$4,Calibration!$B$2:$B$4,C29)</f>
        <v>336.48421821347415</v>
      </c>
      <c r="K29" s="2">
        <f>TREND(Calibration!$A$2:$A$4,Calibration!$C$2:$C$4,E29)</f>
        <v>629.88061764283225</v>
      </c>
      <c r="L29" s="2">
        <f>TREND(Calibration!$A$2:$A$4,Calibration!$D$2:$D$4,G29)</f>
        <v>565.96702542592266</v>
      </c>
    </row>
    <row r="30" spans="1:12" x14ac:dyDescent="0.25">
      <c r="A30">
        <v>140094</v>
      </c>
      <c r="B30">
        <v>14.99100018</v>
      </c>
      <c r="C30">
        <v>0.30752000000000002</v>
      </c>
      <c r="D30">
        <v>36.132999419999997</v>
      </c>
      <c r="E30">
        <v>0.27498001</v>
      </c>
      <c r="F30">
        <v>37.305999759999999</v>
      </c>
      <c r="G30">
        <v>0.77710003000000005</v>
      </c>
      <c r="H30">
        <v>32.17200089</v>
      </c>
      <c r="J30" s="2">
        <f>TREND(Calibration!$A$2:$A$4,Calibration!$B$2:$B$4,C30)</f>
        <v>336.26304875436063</v>
      </c>
      <c r="K30" s="2">
        <f>TREND(Calibration!$A$2:$A$4,Calibration!$C$2:$C$4,E30)</f>
        <v>630.34917118808357</v>
      </c>
      <c r="L30" s="2">
        <f>TREND(Calibration!$A$2:$A$4,Calibration!$D$2:$D$4,G30)</f>
        <v>563.62839897874517</v>
      </c>
    </row>
    <row r="31" spans="1:12" x14ac:dyDescent="0.25">
      <c r="A31">
        <v>145085</v>
      </c>
      <c r="B31">
        <v>14.86100006</v>
      </c>
      <c r="C31">
        <v>0.30752000000000002</v>
      </c>
      <c r="D31">
        <v>36.126998899999997</v>
      </c>
      <c r="E31">
        <v>0.27454001</v>
      </c>
      <c r="F31">
        <v>37.36000061</v>
      </c>
      <c r="G31">
        <v>0.78310000999999996</v>
      </c>
      <c r="H31">
        <v>32.216999049999998</v>
      </c>
      <c r="J31" s="2">
        <f>TREND(Calibration!$A$2:$A$4,Calibration!$B$2:$B$4,C31)</f>
        <v>336.26304875436063</v>
      </c>
      <c r="K31" s="2">
        <f>TREND(Calibration!$A$2:$A$4,Calibration!$C$2:$C$4,E31)</f>
        <v>626.91425682769363</v>
      </c>
      <c r="L31" s="2">
        <f>TREND(Calibration!$A$2:$A$4,Calibration!$D$2:$D$4,G31)</f>
        <v>567.88049731676119</v>
      </c>
    </row>
    <row r="32" spans="1:12" x14ac:dyDescent="0.25">
      <c r="A32">
        <v>150085</v>
      </c>
      <c r="B32">
        <v>14.70400047</v>
      </c>
      <c r="C32">
        <v>0.30752000000000002</v>
      </c>
      <c r="D32">
        <v>36.141998289999997</v>
      </c>
      <c r="E32">
        <v>0.27399999000000003</v>
      </c>
      <c r="F32">
        <v>37.373001100000003</v>
      </c>
      <c r="G32">
        <v>0.78039997999999999</v>
      </c>
      <c r="H32">
        <v>32.143001560000002</v>
      </c>
      <c r="J32" s="2">
        <f>TREND(Calibration!$A$2:$A$4,Calibration!$B$2:$B$4,C32)</f>
        <v>336.26304875436063</v>
      </c>
      <c r="K32" s="2">
        <f>TREND(Calibration!$A$2:$A$4,Calibration!$C$2:$C$4,E32)</f>
        <v>622.69852398019862</v>
      </c>
      <c r="L32" s="2">
        <f>TREND(Calibration!$A$2:$A$4,Calibration!$D$2:$D$4,G32)</f>
        <v>565.96702542592266</v>
      </c>
    </row>
    <row r="33" spans="1:12" x14ac:dyDescent="0.25">
      <c r="A33">
        <v>155085</v>
      </c>
      <c r="B33">
        <v>14.602999690000001</v>
      </c>
      <c r="C33">
        <v>0.30448999999999998</v>
      </c>
      <c r="D33">
        <v>36.186000819999997</v>
      </c>
      <c r="E33">
        <v>0.27388999000000003</v>
      </c>
      <c r="F33">
        <v>37.319000240000001</v>
      </c>
      <c r="G33">
        <v>0.77229999999999999</v>
      </c>
      <c r="H33">
        <v>32.148998259999999</v>
      </c>
      <c r="J33" s="2">
        <f>TREND(Calibration!$A$2:$A$4,Calibration!$B$2:$B$4,C33)</f>
        <v>322.86285956990787</v>
      </c>
      <c r="K33" s="2">
        <f>TREND(Calibration!$A$2:$A$4,Calibration!$C$2:$C$4,E33)</f>
        <v>621.83979539010102</v>
      </c>
      <c r="L33" s="2">
        <f>TREND(Calibration!$A$2:$A$4,Calibration!$D$2:$D$4,G33)</f>
        <v>560.22668770880307</v>
      </c>
    </row>
    <row r="34" spans="1:12" x14ac:dyDescent="0.25">
      <c r="A34">
        <v>160085</v>
      </c>
      <c r="B34">
        <v>14.56499958</v>
      </c>
      <c r="C34">
        <v>0.30659999999999998</v>
      </c>
      <c r="D34">
        <v>36.118000029999997</v>
      </c>
      <c r="E34">
        <v>0.27362001000000002</v>
      </c>
      <c r="F34">
        <v>37.314998629999998</v>
      </c>
      <c r="G34">
        <v>0.78039997999999999</v>
      </c>
      <c r="H34">
        <v>32.174999239999998</v>
      </c>
      <c r="J34" s="2">
        <f>TREND(Calibration!$A$2:$A$4,Calibration!$B$2:$B$4,C34)</f>
        <v>332.19434444753006</v>
      </c>
      <c r="K34" s="2">
        <f>TREND(Calibration!$A$2:$A$4,Calibration!$C$2:$C$4,E34)</f>
        <v>619.73216316506</v>
      </c>
      <c r="L34" s="2">
        <f>TREND(Calibration!$A$2:$A$4,Calibration!$D$2:$D$4,G34)</f>
        <v>565.96702542592266</v>
      </c>
    </row>
    <row r="35" spans="1:12" x14ac:dyDescent="0.25">
      <c r="A35">
        <v>165086</v>
      </c>
      <c r="B35">
        <v>14.66899967</v>
      </c>
      <c r="C35">
        <v>0.30275999999999997</v>
      </c>
      <c r="D35">
        <v>36.105998990000003</v>
      </c>
      <c r="E35">
        <v>0.27329998999999999</v>
      </c>
      <c r="F35">
        <v>37.366001130000001</v>
      </c>
      <c r="G35">
        <v>0.79059999999999997</v>
      </c>
      <c r="H35">
        <v>32.2140007</v>
      </c>
      <c r="J35" s="2">
        <f>TREND(Calibration!$A$2:$A$4,Calibration!$B$2:$B$4,C35)</f>
        <v>315.21192647119415</v>
      </c>
      <c r="K35" s="2">
        <f>TREND(Calibration!$A$2:$A$4,Calibration!$C$2:$C$4,E35)</f>
        <v>617.23388749775972</v>
      </c>
      <c r="L35" s="2">
        <f>TREND(Calibration!$A$2:$A$4,Calibration!$D$2:$D$4,G35)</f>
        <v>573.19563086956259</v>
      </c>
    </row>
    <row r="36" spans="1:12" x14ac:dyDescent="0.25">
      <c r="A36">
        <v>170085</v>
      </c>
      <c r="B36">
        <v>14.68799973</v>
      </c>
      <c r="C36">
        <v>0.30579001</v>
      </c>
      <c r="D36">
        <v>36.146999360000002</v>
      </c>
      <c r="E36">
        <v>0.27265</v>
      </c>
      <c r="F36">
        <v>37.349998470000003</v>
      </c>
      <c r="G36">
        <v>0.78200000999999997</v>
      </c>
      <c r="H36">
        <v>32.168998719999998</v>
      </c>
      <c r="J36" s="2">
        <f>TREND(Calibration!$A$2:$A$4,Calibration!$B$2:$B$4,C36)</f>
        <v>328.61215988069353</v>
      </c>
      <c r="K36" s="2">
        <f>TREND(Calibration!$A$2:$A$4,Calibration!$C$2:$C$4,E36)</f>
        <v>612.15966025887315</v>
      </c>
      <c r="L36" s="2">
        <f>TREND(Calibration!$A$2:$A$4,Calibration!$D$2:$D$4,G36)</f>
        <v>567.10094335627844</v>
      </c>
    </row>
    <row r="37" spans="1:12" x14ac:dyDescent="0.25">
      <c r="A37">
        <v>175085</v>
      </c>
      <c r="B37">
        <v>14.69999981</v>
      </c>
      <c r="C37">
        <v>0.30307999000000002</v>
      </c>
      <c r="D37">
        <v>36.119998930000001</v>
      </c>
      <c r="E37">
        <v>0.27271000000000001</v>
      </c>
      <c r="F37">
        <v>37.320999149999999</v>
      </c>
      <c r="G37">
        <v>0.78140001999999997</v>
      </c>
      <c r="H37">
        <v>32.198001859999998</v>
      </c>
      <c r="J37" s="2">
        <f>TREND(Calibration!$A$2:$A$4,Calibration!$B$2:$B$4,C37)</f>
        <v>316.62708374417548</v>
      </c>
      <c r="K37" s="2">
        <f>TREND(Calibration!$A$2:$A$4,Calibration!$C$2:$C$4,E37)</f>
        <v>612.62805767165378</v>
      </c>
      <c r="L37" s="2">
        <f>TREND(Calibration!$A$2:$A$4,Calibration!$D$2:$D$4,G37)</f>
        <v>566.67573919196013</v>
      </c>
    </row>
    <row r="38" spans="1:12" x14ac:dyDescent="0.25">
      <c r="A38">
        <v>180085</v>
      </c>
      <c r="B38">
        <v>14.62699986</v>
      </c>
      <c r="C38">
        <v>0.30395000999999999</v>
      </c>
      <c r="D38">
        <v>36.141998289999997</v>
      </c>
      <c r="E38">
        <v>0.27298</v>
      </c>
      <c r="F38">
        <v>37.359001159999998</v>
      </c>
      <c r="G38">
        <v>0.77499998000000003</v>
      </c>
      <c r="H38">
        <v>32.150001529999997</v>
      </c>
      <c r="J38" s="2">
        <f>TREND(Calibration!$A$2:$A$4,Calibration!$B$2:$B$4,C38)</f>
        <v>320.47475126703262</v>
      </c>
      <c r="K38" s="2">
        <f>TREND(Calibration!$A$2:$A$4,Calibration!$C$2:$C$4,E38)</f>
        <v>614.73584602916594</v>
      </c>
      <c r="L38" s="2">
        <f>TREND(Calibration!$A$2:$A$4,Calibration!$D$2:$D$4,G38)</f>
        <v>562.14012416537071</v>
      </c>
    </row>
    <row r="39" spans="1:12" x14ac:dyDescent="0.25">
      <c r="A39">
        <v>185085</v>
      </c>
      <c r="B39">
        <v>14.571999549999999</v>
      </c>
      <c r="C39">
        <v>0.30329999000000002</v>
      </c>
      <c r="D39">
        <v>36.151000979999999</v>
      </c>
      <c r="E39">
        <v>0.27271000000000001</v>
      </c>
      <c r="F39">
        <v>37.318000789999999</v>
      </c>
      <c r="G39">
        <v>0.77170002000000004</v>
      </c>
      <c r="H39">
        <v>32.173000340000002</v>
      </c>
      <c r="J39" s="2">
        <f>TREND(Calibration!$A$2:$A$4,Calibration!$B$2:$B$4,C39)</f>
        <v>317.60003477406963</v>
      </c>
      <c r="K39" s="2">
        <f>TREND(Calibration!$A$2:$A$4,Calibration!$C$2:$C$4,E39)</f>
        <v>612.62805767165378</v>
      </c>
      <c r="L39" s="2">
        <f>TREND(Calibration!$A$2:$A$4,Calibration!$D$2:$D$4,G39)</f>
        <v>559.80149063133899</v>
      </c>
    </row>
    <row r="40" spans="1:12" x14ac:dyDescent="0.25">
      <c r="A40">
        <v>190085</v>
      </c>
      <c r="B40">
        <v>14.505000109999999</v>
      </c>
      <c r="C40">
        <v>0.30135000000000001</v>
      </c>
      <c r="D40">
        <v>36.097999569999999</v>
      </c>
      <c r="E40">
        <v>0.27232999000000002</v>
      </c>
      <c r="F40">
        <v>37.326999659999998</v>
      </c>
      <c r="G40">
        <v>0.77549999999999997</v>
      </c>
      <c r="H40">
        <v>32.25</v>
      </c>
      <c r="J40" s="2">
        <f>TREND(Calibration!$A$2:$A$4,Calibration!$B$2:$B$4,C40)</f>
        <v>308.97619487050838</v>
      </c>
      <c r="K40" s="2">
        <f>TREND(Calibration!$A$2:$A$4,Calibration!$C$2:$C$4,E40)</f>
        <v>609.66146265780867</v>
      </c>
      <c r="L40" s="2">
        <f>TREND(Calibration!$A$2:$A$4,Calibration!$D$2:$D$4,G40)</f>
        <v>562.49448104838939</v>
      </c>
    </row>
    <row r="41" spans="1:12" x14ac:dyDescent="0.25">
      <c r="A41">
        <v>195085</v>
      </c>
      <c r="B41">
        <v>14.42099953</v>
      </c>
      <c r="C41">
        <v>0.30318999000000002</v>
      </c>
      <c r="D41">
        <v>36.111000060000002</v>
      </c>
      <c r="E41">
        <v>0.27206001000000002</v>
      </c>
      <c r="F41">
        <v>37.365001679999999</v>
      </c>
      <c r="G41">
        <v>0.77710003000000005</v>
      </c>
      <c r="H41">
        <v>32.29499817</v>
      </c>
      <c r="J41" s="2">
        <f>TREND(Calibration!$A$2:$A$4,Calibration!$B$2:$B$4,C41)</f>
        <v>317.11355925912267</v>
      </c>
      <c r="K41" s="2">
        <f>TREND(Calibration!$A$2:$A$4,Calibration!$C$2:$C$4,E41)</f>
        <v>607.55383043276765</v>
      </c>
      <c r="L41" s="2">
        <f>TREND(Calibration!$A$2:$A$4,Calibration!$D$2:$D$4,G41)</f>
        <v>563.62839897874517</v>
      </c>
    </row>
    <row r="42" spans="1:12" x14ac:dyDescent="0.25">
      <c r="A42">
        <v>200085</v>
      </c>
      <c r="B42">
        <v>14.32499981</v>
      </c>
      <c r="C42">
        <v>0.29887000000000002</v>
      </c>
      <c r="D42">
        <v>36.125999450000002</v>
      </c>
      <c r="E42">
        <v>0.27162001000000002</v>
      </c>
      <c r="F42">
        <v>37.361999509999997</v>
      </c>
      <c r="G42">
        <v>0.77280002999999997</v>
      </c>
      <c r="H42">
        <v>32.2820015</v>
      </c>
      <c r="J42" s="2">
        <f>TREND(Calibration!$A$2:$A$4,Calibration!$B$2:$B$4,C42)</f>
        <v>298.00838326079156</v>
      </c>
      <c r="K42" s="2">
        <f>TREND(Calibration!$A$2:$A$4,Calibration!$C$2:$C$4,E42)</f>
        <v>604.11891607237771</v>
      </c>
      <c r="L42" s="2">
        <f>TREND(Calibration!$A$2:$A$4,Calibration!$D$2:$D$4,G42)</f>
        <v>560.58105167867598</v>
      </c>
    </row>
    <row r="43" spans="1:12" x14ac:dyDescent="0.25">
      <c r="A43">
        <v>205085</v>
      </c>
      <c r="B43">
        <v>14.305999760000001</v>
      </c>
      <c r="C43">
        <v>0.29978999000000001</v>
      </c>
      <c r="D43">
        <v>36.112998959999999</v>
      </c>
      <c r="E43">
        <v>0.27167999999999998</v>
      </c>
      <c r="F43">
        <v>37.381000520000001</v>
      </c>
      <c r="G43">
        <v>0.78140001999999997</v>
      </c>
      <c r="H43">
        <v>32.311000819999997</v>
      </c>
      <c r="J43" s="2">
        <f>TREND(Calibration!$A$2:$A$4,Calibration!$B$2:$B$4,C43)</f>
        <v>302.07704334257505</v>
      </c>
      <c r="K43" s="2">
        <f>TREND(Calibration!$A$2:$A$4,Calibration!$C$2:$C$4,E43)</f>
        <v>604.58723541892209</v>
      </c>
      <c r="L43" s="2">
        <f>TREND(Calibration!$A$2:$A$4,Calibration!$D$2:$D$4,G43)</f>
        <v>566.67573919196013</v>
      </c>
    </row>
    <row r="44" spans="1:12" x14ac:dyDescent="0.25">
      <c r="A44">
        <v>210085</v>
      </c>
      <c r="B44">
        <v>14.38700008</v>
      </c>
      <c r="C44">
        <v>0.29719001</v>
      </c>
      <c r="D44">
        <v>36.129001619999997</v>
      </c>
      <c r="E44">
        <v>0.27134999999999998</v>
      </c>
      <c r="F44">
        <v>37.359001159999998</v>
      </c>
      <c r="G44">
        <v>0.77770001</v>
      </c>
      <c r="H44">
        <v>32.287998199999997</v>
      </c>
      <c r="J44" s="2">
        <f>TREND(Calibration!$A$2:$A$4,Calibration!$B$2:$B$4,C44)</f>
        <v>290.57861962119136</v>
      </c>
      <c r="K44" s="2">
        <f>TREND(Calibration!$A$2:$A$4,Calibration!$C$2:$C$4,E44)</f>
        <v>602.01104964862975</v>
      </c>
      <c r="L44" s="2">
        <f>TREND(Calibration!$A$2:$A$4,Calibration!$D$2:$D$4,G44)</f>
        <v>564.05359605620924</v>
      </c>
    </row>
    <row r="45" spans="1:12" x14ac:dyDescent="0.25">
      <c r="A45">
        <v>215085</v>
      </c>
      <c r="B45">
        <v>14.45199966</v>
      </c>
      <c r="C45">
        <v>0.30384000999999999</v>
      </c>
      <c r="D45">
        <v>36.106998439999998</v>
      </c>
      <c r="E45">
        <v>0.27098</v>
      </c>
      <c r="F45">
        <v>37.38999939</v>
      </c>
      <c r="G45">
        <v>0.78200000999999997</v>
      </c>
      <c r="H45">
        <v>32.298000340000002</v>
      </c>
      <c r="J45" s="2">
        <f>TREND(Calibration!$A$2:$A$4,Calibration!$B$2:$B$4,C45)</f>
        <v>319.98827575208543</v>
      </c>
      <c r="K45" s="2">
        <f>TREND(Calibration!$A$2:$A$4,Calibration!$C$2:$C$4,E45)</f>
        <v>599.12259893648366</v>
      </c>
      <c r="L45" s="2">
        <f>TREND(Calibration!$A$2:$A$4,Calibration!$D$2:$D$4,G45)</f>
        <v>567.10094335627844</v>
      </c>
    </row>
    <row r="46" spans="1:12" x14ac:dyDescent="0.25">
      <c r="A46">
        <v>220085</v>
      </c>
      <c r="B46">
        <v>14.52000046</v>
      </c>
      <c r="C46">
        <v>0.30465001000000003</v>
      </c>
      <c r="D46">
        <v>36.138999939999998</v>
      </c>
      <c r="E46">
        <v>0.27103000999999999</v>
      </c>
      <c r="F46">
        <v>37.377998349999999</v>
      </c>
      <c r="G46">
        <v>0.78359997000000003</v>
      </c>
      <c r="H46">
        <v>32.306999210000001</v>
      </c>
      <c r="J46" s="2">
        <f>TREND(Calibration!$A$2:$A$4,Calibration!$B$2:$B$4,C46)</f>
        <v>323.57050454396904</v>
      </c>
      <c r="K46" s="2">
        <f>TREND(Calibration!$A$2:$A$4,Calibration!$C$2:$C$4,E46)</f>
        <v>599.51300818003597</v>
      </c>
      <c r="L46" s="2">
        <f>TREND(Calibration!$A$2:$A$4,Calibration!$D$2:$D$4,G46)</f>
        <v>568.23481167865486</v>
      </c>
    </row>
    <row r="47" spans="1:12" x14ac:dyDescent="0.25">
      <c r="A47">
        <v>225087</v>
      </c>
      <c r="B47">
        <v>14.60700035</v>
      </c>
      <c r="C47">
        <v>0.30443998999999999</v>
      </c>
      <c r="D47">
        <v>36.16999817</v>
      </c>
      <c r="E47">
        <v>0.27070999000000001</v>
      </c>
      <c r="F47">
        <v>37.3429985</v>
      </c>
      <c r="G47">
        <v>0.77819996999999996</v>
      </c>
      <c r="H47">
        <v>32.216999049999998</v>
      </c>
      <c r="J47" s="2">
        <f>TREND(Calibration!$A$2:$A$4,Calibration!$B$2:$B$4,C47)</f>
        <v>322.64169011079434</v>
      </c>
      <c r="K47" s="2">
        <f>TREND(Calibration!$A$2:$A$4,Calibration!$C$2:$C$4,E47)</f>
        <v>597.01473251273615</v>
      </c>
      <c r="L47" s="2">
        <f>TREND(Calibration!$A$2:$A$4,Calibration!$D$2:$D$4,G47)</f>
        <v>564.4079104181028</v>
      </c>
    </row>
    <row r="48" spans="1:12" x14ac:dyDescent="0.25">
      <c r="A48">
        <v>230088</v>
      </c>
      <c r="B48">
        <v>14.69200039</v>
      </c>
      <c r="C48">
        <v>0.30487001000000002</v>
      </c>
      <c r="D48">
        <v>36.141998289999997</v>
      </c>
      <c r="E48">
        <v>0.27070999000000001</v>
      </c>
      <c r="F48">
        <v>37.320999149999999</v>
      </c>
      <c r="G48">
        <v>0.77329999000000005</v>
      </c>
      <c r="H48">
        <v>32.25</v>
      </c>
      <c r="J48" s="2">
        <f>TREND(Calibration!$A$2:$A$4,Calibration!$B$2:$B$4,C48)</f>
        <v>324.54345557386318</v>
      </c>
      <c r="K48" s="2">
        <f>TREND(Calibration!$A$2:$A$4,Calibration!$C$2:$C$4,E48)</f>
        <v>597.01473251273615</v>
      </c>
      <c r="L48" s="2">
        <f>TREND(Calibration!$A$2:$A$4,Calibration!$D$2:$D$4,G48)</f>
        <v>560.93536604056965</v>
      </c>
    </row>
    <row r="49" spans="1:12" x14ac:dyDescent="0.25">
      <c r="A49">
        <v>235085</v>
      </c>
      <c r="B49">
        <v>14.727000240000001</v>
      </c>
      <c r="C49">
        <v>0.30448999999999998</v>
      </c>
      <c r="D49">
        <v>36.134998320000001</v>
      </c>
      <c r="E49">
        <v>0.27103000999999999</v>
      </c>
      <c r="F49">
        <v>37.38999939</v>
      </c>
      <c r="G49">
        <v>0.78949999999999998</v>
      </c>
      <c r="H49">
        <v>32.277999880000003</v>
      </c>
      <c r="J49" s="2">
        <f>TREND(Calibration!$A$2:$A$4,Calibration!$B$2:$B$4,C49)</f>
        <v>322.86285956990787</v>
      </c>
      <c r="K49" s="2">
        <f>TREND(Calibration!$A$2:$A$4,Calibration!$C$2:$C$4,E49)</f>
        <v>599.51300818003597</v>
      </c>
      <c r="L49" s="2">
        <f>TREND(Calibration!$A$2:$A$4,Calibration!$D$2:$D$4,G49)</f>
        <v>572.41607690907983</v>
      </c>
    </row>
    <row r="50" spans="1:12" x14ac:dyDescent="0.25">
      <c r="A50">
        <v>240085</v>
      </c>
      <c r="B50">
        <v>14.678999900000001</v>
      </c>
      <c r="C50">
        <v>0.30519000000000002</v>
      </c>
      <c r="D50">
        <v>36.094001769999998</v>
      </c>
      <c r="E50">
        <v>0.27134999999999998</v>
      </c>
      <c r="F50">
        <v>37.405998230000002</v>
      </c>
      <c r="G50">
        <v>0.79979997999999997</v>
      </c>
      <c r="H50">
        <v>32.277999880000003</v>
      </c>
      <c r="J50" s="2">
        <f>TREND(Calibration!$A$2:$A$4,Calibration!$B$2:$B$4,C50)</f>
        <v>325.95861284684429</v>
      </c>
      <c r="K50" s="2">
        <f>TREND(Calibration!$A$2:$A$4,Calibration!$C$2:$C$4,E50)</f>
        <v>602.01104964862975</v>
      </c>
      <c r="L50" s="2">
        <f>TREND(Calibration!$A$2:$A$4,Calibration!$D$2:$D$4,G50)</f>
        <v>579.71552254716505</v>
      </c>
    </row>
    <row r="51" spans="1:12" x14ac:dyDescent="0.25">
      <c r="A51">
        <v>245085</v>
      </c>
      <c r="B51">
        <v>14.588000299999999</v>
      </c>
      <c r="C51">
        <v>0.30546001</v>
      </c>
      <c r="D51">
        <v>36.118999479999999</v>
      </c>
      <c r="E51">
        <v>0.27167999999999998</v>
      </c>
      <c r="F51">
        <v>37.405998230000002</v>
      </c>
      <c r="G51">
        <v>0.79490000000000005</v>
      </c>
      <c r="H51">
        <v>32.291000369999999</v>
      </c>
      <c r="J51" s="2">
        <f>TREND(Calibration!$A$2:$A$4,Calibration!$B$2:$B$4,C51)</f>
        <v>327.15273333585219</v>
      </c>
      <c r="K51" s="2">
        <f>TREND(Calibration!$A$2:$A$4,Calibration!$C$2:$C$4,E51)</f>
        <v>604.58723541892209</v>
      </c>
      <c r="L51" s="2">
        <f>TREND(Calibration!$A$2:$A$4,Calibration!$D$2:$D$4,G51)</f>
        <v>576.24297816963178</v>
      </c>
    </row>
    <row r="52" spans="1:12" x14ac:dyDescent="0.25">
      <c r="A52">
        <v>250085</v>
      </c>
      <c r="B52">
        <v>14.458000180000001</v>
      </c>
      <c r="C52">
        <v>0.30741000000000002</v>
      </c>
      <c r="D52">
        <v>36.129001619999997</v>
      </c>
      <c r="E52">
        <v>0.27162001000000002</v>
      </c>
      <c r="F52">
        <v>37.377998349999999</v>
      </c>
      <c r="G52">
        <v>0.79659997999999999</v>
      </c>
      <c r="H52">
        <v>32.271999360000002</v>
      </c>
      <c r="J52" s="2">
        <f>TREND(Calibration!$A$2:$A$4,Calibration!$B$2:$B$4,C52)</f>
        <v>335.77657323941344</v>
      </c>
      <c r="K52" s="2">
        <f>TREND(Calibration!$A$2:$A$4,Calibration!$C$2:$C$4,E52)</f>
        <v>604.11891607237771</v>
      </c>
      <c r="L52" s="2">
        <f>TREND(Calibration!$A$2:$A$4,Calibration!$D$2:$D$4,G52)</f>
        <v>577.44772920757862</v>
      </c>
    </row>
    <row r="53" spans="1:12" x14ac:dyDescent="0.25">
      <c r="A53">
        <v>255094</v>
      </c>
      <c r="B53">
        <v>14.373999599999999</v>
      </c>
      <c r="C53">
        <v>0.30568001</v>
      </c>
      <c r="D53">
        <v>36.138999939999998</v>
      </c>
      <c r="E53">
        <v>0.27200001000000001</v>
      </c>
      <c r="F53">
        <v>37.368000029999997</v>
      </c>
      <c r="G53">
        <v>0.79220003000000005</v>
      </c>
      <c r="H53">
        <v>32.29499817</v>
      </c>
      <c r="J53" s="2">
        <f>TREND(Calibration!$A$2:$A$4,Calibration!$B$2:$B$4,C53)</f>
        <v>328.12568436574634</v>
      </c>
      <c r="K53" s="2">
        <f>TREND(Calibration!$A$2:$A$4,Calibration!$C$2:$C$4,E53)</f>
        <v>607.08543301998702</v>
      </c>
      <c r="L53" s="2">
        <f>TREND(Calibration!$A$2:$A$4,Calibration!$D$2:$D$4,G53)</f>
        <v>574.32954879991837</v>
      </c>
    </row>
    <row r="54" spans="1:12" x14ac:dyDescent="0.25">
      <c r="A54">
        <v>260086</v>
      </c>
      <c r="B54">
        <v>14.39599991</v>
      </c>
      <c r="C54">
        <v>0.30626999999999999</v>
      </c>
      <c r="D54">
        <v>36.125999450000002</v>
      </c>
      <c r="E54">
        <v>0.27265</v>
      </c>
      <c r="F54">
        <v>37.377998349999999</v>
      </c>
      <c r="G54">
        <v>0.79119998000000002</v>
      </c>
      <c r="H54">
        <v>32.287998199999997</v>
      </c>
      <c r="J54" s="2">
        <f>TREND(Calibration!$A$2:$A$4,Calibration!$B$2:$B$4,C54)</f>
        <v>330.73491790268872</v>
      </c>
      <c r="K54" s="2">
        <f>TREND(Calibration!$A$2:$A$4,Calibration!$C$2:$C$4,E54)</f>
        <v>612.15966025887315</v>
      </c>
      <c r="L54" s="2">
        <f>TREND(Calibration!$A$2:$A$4,Calibration!$D$2:$D$4,G54)</f>
        <v>573.62082794702667</v>
      </c>
    </row>
    <row r="55" spans="1:12" x14ac:dyDescent="0.25">
      <c r="A55">
        <v>265085</v>
      </c>
      <c r="B55">
        <v>14.461000439999999</v>
      </c>
      <c r="C55">
        <v>0.30399999</v>
      </c>
      <c r="D55">
        <v>36.151000979999999</v>
      </c>
      <c r="E55">
        <v>0.27351998999999999</v>
      </c>
      <c r="F55">
        <v>37.38999939</v>
      </c>
      <c r="G55">
        <v>0.78680002999999998</v>
      </c>
      <c r="H55">
        <v>32.252998349999999</v>
      </c>
      <c r="J55" s="2">
        <f>TREND(Calibration!$A$2:$A$4,Calibration!$B$2:$B$4,C55)</f>
        <v>320.69578805100582</v>
      </c>
      <c r="K55" s="2">
        <f>TREND(Calibration!$A$2:$A$4,Calibration!$C$2:$C$4,E55)</f>
        <v>618.95134467795447</v>
      </c>
      <c r="L55" s="2">
        <f>TREND(Calibration!$A$2:$A$4,Calibration!$D$2:$D$4,G55)</f>
        <v>570.50264753936631</v>
      </c>
    </row>
    <row r="56" spans="1:12" x14ac:dyDescent="0.25">
      <c r="A56">
        <v>270112</v>
      </c>
      <c r="B56">
        <v>14.506999970000001</v>
      </c>
      <c r="C56">
        <v>0.30568001</v>
      </c>
      <c r="D56">
        <v>36.134998320000001</v>
      </c>
      <c r="E56">
        <v>0.27395001000000002</v>
      </c>
      <c r="F56">
        <v>37.3429985</v>
      </c>
      <c r="G56">
        <v>0.77710003000000005</v>
      </c>
      <c r="H56">
        <v>32.17599869</v>
      </c>
      <c r="J56" s="2">
        <f>TREND(Calibration!$A$2:$A$4,Calibration!$B$2:$B$4,C56)</f>
        <v>328.12568436574634</v>
      </c>
      <c r="K56" s="2">
        <f>TREND(Calibration!$A$2:$A$4,Calibration!$C$2:$C$4,E56)</f>
        <v>622.30834893535234</v>
      </c>
      <c r="L56" s="2">
        <f>TREND(Calibration!$A$2:$A$4,Calibration!$D$2:$D$4,G56)</f>
        <v>563.62839897874517</v>
      </c>
    </row>
    <row r="57" spans="1:12" x14ac:dyDescent="0.25">
      <c r="A57">
        <v>275101</v>
      </c>
      <c r="B57">
        <v>14.61699963</v>
      </c>
      <c r="C57">
        <v>0.30546001</v>
      </c>
      <c r="D57">
        <v>36.141998289999997</v>
      </c>
      <c r="E57">
        <v>0.27454001</v>
      </c>
      <c r="F57">
        <v>37.346000670000002</v>
      </c>
      <c r="G57">
        <v>0.77929996999999995</v>
      </c>
      <c r="H57">
        <v>32.258998869999999</v>
      </c>
      <c r="J57" s="2">
        <f>TREND(Calibration!$A$2:$A$4,Calibration!$B$2:$B$4,C57)</f>
        <v>327.15273333585219</v>
      </c>
      <c r="K57" s="2">
        <f>TREND(Calibration!$A$2:$A$4,Calibration!$C$2:$C$4,E57)</f>
        <v>626.91425682769363</v>
      </c>
      <c r="L57" s="2">
        <f>TREND(Calibration!$A$2:$A$4,Calibration!$D$2:$D$4,G57)</f>
        <v>565.18746437858567</v>
      </c>
    </row>
    <row r="58" spans="1:12" x14ac:dyDescent="0.25">
      <c r="A58">
        <v>280086</v>
      </c>
      <c r="B58">
        <v>14.65600014</v>
      </c>
      <c r="C58">
        <v>0.30541000000000001</v>
      </c>
      <c r="D58">
        <v>36.141998289999997</v>
      </c>
      <c r="E58">
        <v>0.27476001</v>
      </c>
      <c r="F58">
        <v>37.355998990000003</v>
      </c>
      <c r="G58">
        <v>0.78039997999999999</v>
      </c>
      <c r="H58">
        <v>32.269001009999997</v>
      </c>
      <c r="J58" s="2">
        <f>TREND(Calibration!$A$2:$A$4,Calibration!$B$2:$B$4,C58)</f>
        <v>326.93156387673844</v>
      </c>
      <c r="K58" s="2">
        <f>TREND(Calibration!$A$2:$A$4,Calibration!$C$2:$C$4,E58)</f>
        <v>628.63171400788838</v>
      </c>
      <c r="L58" s="2">
        <f>TREND(Calibration!$A$2:$A$4,Calibration!$D$2:$D$4,G58)</f>
        <v>565.96702542592266</v>
      </c>
    </row>
    <row r="59" spans="1:12" x14ac:dyDescent="0.25">
      <c r="A59">
        <v>285085</v>
      </c>
      <c r="B59">
        <v>14.597999570000001</v>
      </c>
      <c r="C59">
        <v>0.30680998999999998</v>
      </c>
      <c r="D59">
        <v>36.151000979999999</v>
      </c>
      <c r="E59">
        <v>0.27513999</v>
      </c>
      <c r="F59">
        <v>37.365001679999999</v>
      </c>
      <c r="G59">
        <v>0.77499998000000003</v>
      </c>
      <c r="H59">
        <v>32.29499817</v>
      </c>
      <c r="J59" s="2">
        <f>TREND(Calibration!$A$2:$A$4,Calibration!$B$2:$B$4,C59)</f>
        <v>333.12302620556397</v>
      </c>
      <c r="K59" s="2">
        <f>TREND(Calibration!$A$2:$A$4,Calibration!$C$2:$C$4,E59)</f>
        <v>631.59807482302745</v>
      </c>
      <c r="L59" s="2">
        <f>TREND(Calibration!$A$2:$A$4,Calibration!$D$2:$D$4,G59)</f>
        <v>562.14012416537071</v>
      </c>
    </row>
    <row r="60" spans="1:12" x14ac:dyDescent="0.25">
      <c r="A60">
        <v>290095</v>
      </c>
      <c r="B60">
        <v>14.458000180000001</v>
      </c>
      <c r="C60">
        <v>0.30761999000000001</v>
      </c>
      <c r="D60">
        <v>36.153999329999998</v>
      </c>
      <c r="E60">
        <v>0.27518999999999999</v>
      </c>
      <c r="F60">
        <v>37.377998349999999</v>
      </c>
      <c r="G60">
        <v>0.77229999999999999</v>
      </c>
      <c r="H60">
        <v>32.2140007</v>
      </c>
      <c r="J60" s="2">
        <f>TREND(Calibration!$A$2:$A$4,Calibration!$B$2:$B$4,C60)</f>
        <v>336.70525499744758</v>
      </c>
      <c r="K60" s="2">
        <f>TREND(Calibration!$A$2:$A$4,Calibration!$C$2:$C$4,E60)</f>
        <v>631.98848406657976</v>
      </c>
      <c r="L60" s="2">
        <f>TREND(Calibration!$A$2:$A$4,Calibration!$D$2:$D$4,G60)</f>
        <v>560.22668770880307</v>
      </c>
    </row>
    <row r="61" spans="1:12" x14ac:dyDescent="0.25">
      <c r="A61">
        <v>295085</v>
      </c>
      <c r="B61">
        <v>14.3409996</v>
      </c>
      <c r="C61">
        <v>0.30821999999999999</v>
      </c>
      <c r="D61">
        <v>36.118999479999999</v>
      </c>
      <c r="E61">
        <v>0.27524999</v>
      </c>
      <c r="F61">
        <v>37.291999820000001</v>
      </c>
      <c r="G61">
        <v>0.76580000000000004</v>
      </c>
      <c r="H61">
        <v>32.256000520000001</v>
      </c>
      <c r="J61" s="2">
        <f>TREND(Calibration!$A$2:$A$4,Calibration!$B$2:$B$4,C61)</f>
        <v>339.35880203129682</v>
      </c>
      <c r="K61" s="2">
        <f>TREND(Calibration!$A$2:$A$4,Calibration!$C$2:$C$4,E61)</f>
        <v>632.45680341312504</v>
      </c>
      <c r="L61" s="2">
        <f>TREND(Calibration!$A$2:$A$4,Calibration!$D$2:$D$4,G61)</f>
        <v>555.62023248776825</v>
      </c>
    </row>
    <row r="62" spans="1:12" x14ac:dyDescent="0.25">
      <c r="A62">
        <v>300085</v>
      </c>
      <c r="B62">
        <v>14.256999970000001</v>
      </c>
      <c r="C62">
        <v>0.30735001000000001</v>
      </c>
      <c r="D62">
        <v>36.131999970000003</v>
      </c>
      <c r="E62">
        <v>0.27545999999999998</v>
      </c>
      <c r="F62">
        <v>37.368000029999997</v>
      </c>
      <c r="G62">
        <v>0.76789998999999998</v>
      </c>
      <c r="H62">
        <v>32.287998199999997</v>
      </c>
      <c r="J62" s="2">
        <f>TREND(Calibration!$A$2:$A$4,Calibration!$B$2:$B$4,C62)</f>
        <v>335.51126718358</v>
      </c>
      <c r="K62" s="2">
        <f>TREND(Calibration!$A$2:$A$4,Calibration!$C$2:$C$4,E62)</f>
        <v>634.09627242409192</v>
      </c>
      <c r="L62" s="2">
        <f>TREND(Calibration!$A$2:$A$4,Calibration!$D$2:$D$4,G62)</f>
        <v>557.10846478001758</v>
      </c>
    </row>
    <row r="63" spans="1:12" x14ac:dyDescent="0.25">
      <c r="A63">
        <v>305085</v>
      </c>
      <c r="B63">
        <v>14.182000159999999</v>
      </c>
      <c r="C63">
        <v>0.30849000999999998</v>
      </c>
      <c r="D63">
        <v>36.158000950000002</v>
      </c>
      <c r="E63">
        <v>0.27599998999999997</v>
      </c>
      <c r="F63">
        <v>37.318000789999999</v>
      </c>
      <c r="G63">
        <v>0.75880002999999996</v>
      </c>
      <c r="H63">
        <v>32.208000179999999</v>
      </c>
      <c r="J63" s="2">
        <f>TREND(Calibration!$A$2:$A$4,Calibration!$B$2:$B$4,C63)</f>
        <v>340.55292252030472</v>
      </c>
      <c r="K63" s="2">
        <f>TREND(Calibration!$A$2:$A$4,Calibration!$C$2:$C$4,E63)</f>
        <v>638.31177107288045</v>
      </c>
      <c r="L63" s="2">
        <f>TREND(Calibration!$A$2:$A$4,Calibration!$D$2:$D$4,G63)</f>
        <v>550.65945581798553</v>
      </c>
    </row>
    <row r="64" spans="1:12" x14ac:dyDescent="0.25">
      <c r="A64">
        <v>310113</v>
      </c>
      <c r="B64">
        <v>14.25</v>
      </c>
      <c r="C64">
        <v>0.31237999</v>
      </c>
      <c r="D64">
        <v>36.11000061</v>
      </c>
      <c r="E64">
        <v>0.27610999000000003</v>
      </c>
      <c r="F64">
        <v>37.346000670000002</v>
      </c>
      <c r="G64">
        <v>0.77280002999999997</v>
      </c>
      <c r="H64">
        <v>32.277999880000003</v>
      </c>
      <c r="J64" s="2">
        <f>TREND(Calibration!$A$2:$A$4,Calibration!$B$2:$B$4,C64)</f>
        <v>357.75637728061383</v>
      </c>
      <c r="K64" s="2">
        <f>TREND(Calibration!$A$2:$A$4,Calibration!$C$2:$C$4,E64)</f>
        <v>639.1704996629785</v>
      </c>
      <c r="L64" s="2">
        <f>TREND(Calibration!$A$2:$A$4,Calibration!$D$2:$D$4,G64)</f>
        <v>560.58105167867598</v>
      </c>
    </row>
    <row r="65" spans="1:12" x14ac:dyDescent="0.25">
      <c r="A65">
        <v>315087</v>
      </c>
      <c r="B65">
        <v>14.288999560000001</v>
      </c>
      <c r="C65">
        <v>0.31130001000000002</v>
      </c>
      <c r="D65">
        <v>36.131999970000003</v>
      </c>
      <c r="E65">
        <v>0.27627000000000002</v>
      </c>
      <c r="F65">
        <v>37.348999020000001</v>
      </c>
      <c r="G65">
        <v>0.76740003000000001</v>
      </c>
      <c r="H65">
        <v>32.29499817</v>
      </c>
      <c r="J65" s="2">
        <f>TREND(Calibration!$A$2:$A$4,Calibration!$B$2:$B$4,C65)</f>
        <v>352.9801606748631</v>
      </c>
      <c r="K65" s="2">
        <f>TREND(Calibration!$A$2:$A$4,Calibration!$C$2:$C$4,E65)</f>
        <v>640.41963749662841</v>
      </c>
      <c r="L65" s="2">
        <f>TREND(Calibration!$A$2:$A$4,Calibration!$D$2:$D$4,G65)</f>
        <v>556.75415041812403</v>
      </c>
    </row>
    <row r="66" spans="1:12" x14ac:dyDescent="0.25">
      <c r="A66">
        <v>320085</v>
      </c>
      <c r="B66">
        <v>14.428999900000001</v>
      </c>
      <c r="C66">
        <v>0.31286999999999998</v>
      </c>
      <c r="D66">
        <v>36.138999939999998</v>
      </c>
      <c r="E66">
        <v>0.27687001</v>
      </c>
      <c r="F66">
        <v>37.352001190000003</v>
      </c>
      <c r="G66">
        <v>0.76200002</v>
      </c>
      <c r="H66">
        <v>32.271999360000002</v>
      </c>
      <c r="J66" s="2">
        <f>TREND(Calibration!$A$2:$A$4,Calibration!$B$2:$B$4,C66)</f>
        <v>359.92344879951588</v>
      </c>
      <c r="K66" s="2">
        <f>TREND(Calibration!$A$2:$A$4,Calibration!$C$2:$C$4,E66)</f>
        <v>645.10368969066826</v>
      </c>
      <c r="L66" s="2">
        <f>TREND(Calibration!$A$2:$A$4,Calibration!$D$2:$D$4,G66)</f>
        <v>552.92724207071774</v>
      </c>
    </row>
    <row r="67" spans="1:12" x14ac:dyDescent="0.25">
      <c r="A67">
        <v>325085</v>
      </c>
      <c r="B67">
        <v>14.52000046</v>
      </c>
      <c r="C67">
        <v>0.30968001000000001</v>
      </c>
      <c r="D67">
        <v>36.141998289999997</v>
      </c>
      <c r="E67">
        <v>0.27724999</v>
      </c>
      <c r="F67">
        <v>37.368000029999997</v>
      </c>
      <c r="G67">
        <v>0.76690000000000003</v>
      </c>
      <c r="H67">
        <v>32.298000340000002</v>
      </c>
      <c r="J67" s="2">
        <f>TREND(Calibration!$A$2:$A$4,Calibration!$B$2:$B$4,C67)</f>
        <v>345.81570309109634</v>
      </c>
      <c r="K67" s="2">
        <f>TREND(Calibration!$A$2:$A$4,Calibration!$C$2:$C$4,E67)</f>
        <v>648.07005050580733</v>
      </c>
      <c r="L67" s="2">
        <f>TREND(Calibration!$A$2:$A$4,Calibration!$D$2:$D$4,G67)</f>
        <v>556.39978644825112</v>
      </c>
    </row>
    <row r="68" spans="1:12" x14ac:dyDescent="0.25">
      <c r="A68">
        <v>330085</v>
      </c>
      <c r="B68">
        <v>14.52900028</v>
      </c>
      <c r="C68">
        <v>0.30508000000000002</v>
      </c>
      <c r="D68">
        <v>36.131999970000003</v>
      </c>
      <c r="E68">
        <v>0.27746000999999998</v>
      </c>
      <c r="F68">
        <v>37.368000029999997</v>
      </c>
      <c r="G68">
        <v>0.77329999000000005</v>
      </c>
      <c r="H68">
        <v>32.304000850000001</v>
      </c>
      <c r="J68" s="2">
        <f>TREND(Calibration!$A$2:$A$4,Calibration!$B$2:$B$4,C68)</f>
        <v>325.4721373318971</v>
      </c>
      <c r="K68" s="2">
        <f>TREND(Calibration!$A$2:$A$4,Calibration!$C$2:$C$4,E68)</f>
        <v>649.70959758300955</v>
      </c>
      <c r="L68" s="2">
        <f>TREND(Calibration!$A$2:$A$4,Calibration!$D$2:$D$4,G68)</f>
        <v>560.93536604056965</v>
      </c>
    </row>
    <row r="69" spans="1:12" x14ac:dyDescent="0.25">
      <c r="A69">
        <v>335085</v>
      </c>
      <c r="B69">
        <v>14.47399998</v>
      </c>
      <c r="C69">
        <v>0.30643999999999999</v>
      </c>
      <c r="D69">
        <v>36.141998289999997</v>
      </c>
      <c r="E69">
        <v>0.27751999999999999</v>
      </c>
      <c r="F69">
        <v>37.361999509999997</v>
      </c>
      <c r="G69">
        <v>0.76959997000000002</v>
      </c>
      <c r="H69">
        <v>32.30099869</v>
      </c>
      <c r="J69" s="2">
        <f>TREND(Calibration!$A$2:$A$4,Calibration!$B$2:$B$4,C69)</f>
        <v>331.48674369851597</v>
      </c>
      <c r="K69" s="2">
        <f>TREND(Calibration!$A$2:$A$4,Calibration!$C$2:$C$4,E69)</f>
        <v>650.17791692955484</v>
      </c>
      <c r="L69" s="2">
        <f>TREND(Calibration!$A$2:$A$4,Calibration!$D$2:$D$4,G69)</f>
        <v>558.31321581796453</v>
      </c>
    </row>
    <row r="70" spans="1:12" x14ac:dyDescent="0.25">
      <c r="A70">
        <v>340085</v>
      </c>
      <c r="B70">
        <v>14.39599991</v>
      </c>
      <c r="C70">
        <v>0.30746001000000001</v>
      </c>
      <c r="D70">
        <v>36.141998289999997</v>
      </c>
      <c r="E70">
        <v>0.27740999999999999</v>
      </c>
      <c r="F70">
        <v>37.381000520000001</v>
      </c>
      <c r="G70">
        <v>0.77280002999999997</v>
      </c>
      <c r="H70">
        <v>32.306999210000001</v>
      </c>
      <c r="J70" s="2">
        <f>TREND(Calibration!$A$2:$A$4,Calibration!$B$2:$B$4,C70)</f>
        <v>335.99774269852719</v>
      </c>
      <c r="K70" s="2">
        <f>TREND(Calibration!$A$2:$A$4,Calibration!$C$2:$C$4,E70)</f>
        <v>649.31918833945724</v>
      </c>
      <c r="L70" s="2">
        <f>TREND(Calibration!$A$2:$A$4,Calibration!$D$2:$D$4,G70)</f>
        <v>560.58105167867598</v>
      </c>
    </row>
    <row r="71" spans="1:12" x14ac:dyDescent="0.25">
      <c r="A71">
        <v>345086</v>
      </c>
      <c r="B71">
        <v>14.29899979</v>
      </c>
      <c r="C71">
        <v>0.30162000999999999</v>
      </c>
      <c r="D71">
        <v>36.131999970000003</v>
      </c>
      <c r="E71">
        <v>0.27740999999999999</v>
      </c>
      <c r="F71">
        <v>37.361999509999997</v>
      </c>
      <c r="G71">
        <v>0.77659999999999996</v>
      </c>
      <c r="H71">
        <v>32.333000179999999</v>
      </c>
      <c r="J71" s="2">
        <f>TREND(Calibration!$A$2:$A$4,Calibration!$B$2:$B$4,C71)</f>
        <v>310.17031535951628</v>
      </c>
      <c r="K71" s="2">
        <f>TREND(Calibration!$A$2:$A$4,Calibration!$C$2:$C$4,E71)</f>
        <v>649.31918833945724</v>
      </c>
      <c r="L71" s="2">
        <f>TREND(Calibration!$A$2:$A$4,Calibration!$D$2:$D$4,G71)</f>
        <v>563.27403500887226</v>
      </c>
    </row>
    <row r="72" spans="1:12" x14ac:dyDescent="0.25">
      <c r="A72">
        <v>350086</v>
      </c>
      <c r="B72">
        <v>14.21500015</v>
      </c>
      <c r="C72">
        <v>0.30702998999999997</v>
      </c>
      <c r="D72">
        <v>36.125999450000002</v>
      </c>
      <c r="E72">
        <v>0.27713999</v>
      </c>
      <c r="F72">
        <v>37.355998990000003</v>
      </c>
      <c r="G72">
        <v>0.77389996999999999</v>
      </c>
      <c r="H72">
        <v>32.30099869</v>
      </c>
      <c r="J72" s="2">
        <f>TREND(Calibration!$A$2:$A$4,Calibration!$B$2:$B$4,C72)</f>
        <v>334.09597723545835</v>
      </c>
      <c r="K72" s="2">
        <f>TREND(Calibration!$A$2:$A$4,Calibration!$C$2:$C$4,E72)</f>
        <v>647.21132191570973</v>
      </c>
      <c r="L72" s="2">
        <f>TREND(Calibration!$A$2:$A$4,Calibration!$D$2:$D$4,G72)</f>
        <v>561.36056311803372</v>
      </c>
    </row>
    <row r="73" spans="1:12" x14ac:dyDescent="0.25">
      <c r="A73">
        <v>355085</v>
      </c>
      <c r="B73">
        <v>14.211000439999999</v>
      </c>
      <c r="C73">
        <v>0.30513999000000003</v>
      </c>
      <c r="D73">
        <v>36.129001619999997</v>
      </c>
      <c r="E73">
        <v>0.27654001</v>
      </c>
      <c r="F73">
        <v>37.370998380000003</v>
      </c>
      <c r="G73">
        <v>0.77869999000000001</v>
      </c>
      <c r="H73">
        <v>32.284999849999998</v>
      </c>
      <c r="J73" s="2">
        <f>TREND(Calibration!$A$2:$A$4,Calibration!$B$2:$B$4,C73)</f>
        <v>325.73744338773076</v>
      </c>
      <c r="K73" s="2">
        <f>TREND(Calibration!$A$2:$A$4,Calibration!$C$2:$C$4,E73)</f>
        <v>642.52750392037592</v>
      </c>
      <c r="L73" s="2">
        <f>TREND(Calibration!$A$2:$A$4,Calibration!$D$2:$D$4,G73)</f>
        <v>564.7622673011216</v>
      </c>
    </row>
    <row r="74" spans="1:12" x14ac:dyDescent="0.25">
      <c r="A74">
        <v>360086</v>
      </c>
      <c r="B74">
        <v>14.23700047</v>
      </c>
      <c r="C74">
        <v>0.30610999</v>
      </c>
      <c r="D74">
        <v>36.138999939999998</v>
      </c>
      <c r="E74">
        <v>0.27621999000000003</v>
      </c>
      <c r="F74">
        <v>37.355998990000003</v>
      </c>
      <c r="G74">
        <v>0.76849997000000003</v>
      </c>
      <c r="H74">
        <v>32.20500183</v>
      </c>
      <c r="J74" s="2">
        <f>TREND(Calibration!$A$2:$A$4,Calibration!$B$2:$B$4,C74)</f>
        <v>330.02727292862778</v>
      </c>
      <c r="K74" s="2">
        <f>TREND(Calibration!$A$2:$A$4,Calibration!$C$2:$C$4,E74)</f>
        <v>640.0292282530761</v>
      </c>
      <c r="L74" s="2">
        <f>TREND(Calibration!$A$2:$A$4,Calibration!$D$2:$D$4,G74)</f>
        <v>557.53366185748166</v>
      </c>
    </row>
    <row r="75" spans="1:12" x14ac:dyDescent="0.25">
      <c r="A75">
        <v>365095</v>
      </c>
      <c r="B75">
        <v>14.317999840000001</v>
      </c>
      <c r="C75">
        <v>0.30632999999999999</v>
      </c>
      <c r="D75">
        <v>36.145000459999999</v>
      </c>
      <c r="E75">
        <v>0.27545999999999998</v>
      </c>
      <c r="F75">
        <v>37.29499817</v>
      </c>
      <c r="G75">
        <v>0.76740003000000001</v>
      </c>
      <c r="H75">
        <v>32.198001859999998</v>
      </c>
      <c r="J75" s="2">
        <f>TREND(Calibration!$A$2:$A$4,Calibration!$B$2:$B$4,C75)</f>
        <v>331.00026818356901</v>
      </c>
      <c r="K75" s="2">
        <f>TREND(Calibration!$A$2:$A$4,Calibration!$C$2:$C$4,E75)</f>
        <v>634.09627242409192</v>
      </c>
      <c r="L75" s="2">
        <f>TREND(Calibration!$A$2:$A$4,Calibration!$D$2:$D$4,G75)</f>
        <v>556.75415041812403</v>
      </c>
    </row>
    <row r="76" spans="1:12" x14ac:dyDescent="0.25">
      <c r="A76">
        <v>370085</v>
      </c>
      <c r="B76">
        <v>14.510000229999999</v>
      </c>
      <c r="C76">
        <v>0.30621999999999999</v>
      </c>
      <c r="D76">
        <v>36.11000061</v>
      </c>
      <c r="E76">
        <v>0.27513999</v>
      </c>
      <c r="F76">
        <v>37.3429985</v>
      </c>
      <c r="G76">
        <v>0.78469997999999996</v>
      </c>
      <c r="H76">
        <v>32.256000520000001</v>
      </c>
      <c r="J76" s="2">
        <f>TREND(Calibration!$A$2:$A$4,Calibration!$B$2:$B$4,C76)</f>
        <v>330.51379266862182</v>
      </c>
      <c r="K76" s="2">
        <f>TREND(Calibration!$A$2:$A$4,Calibration!$C$2:$C$4,E76)</f>
        <v>631.59807482302745</v>
      </c>
      <c r="L76" s="2">
        <f>TREND(Calibration!$A$2:$A$4,Calibration!$D$2:$D$4,G76)</f>
        <v>569.01437272599185</v>
      </c>
    </row>
    <row r="77" spans="1:12" x14ac:dyDescent="0.25">
      <c r="A77">
        <v>375168</v>
      </c>
      <c r="B77">
        <v>14.54599953</v>
      </c>
      <c r="C77">
        <v>0.30860000999999998</v>
      </c>
      <c r="D77">
        <v>36.176998140000002</v>
      </c>
      <c r="E77">
        <v>0.27487001</v>
      </c>
      <c r="F77">
        <v>37.289001460000001</v>
      </c>
      <c r="G77">
        <v>0.76580000000000004</v>
      </c>
      <c r="H77">
        <v>32.2140007</v>
      </c>
      <c r="J77" s="2">
        <f>TREND(Calibration!$A$2:$A$4,Calibration!$B$2:$B$4,C77)</f>
        <v>341.03939803525168</v>
      </c>
      <c r="K77" s="2">
        <f>TREND(Calibration!$A$2:$A$4,Calibration!$C$2:$C$4,E77)</f>
        <v>629.49044259798598</v>
      </c>
      <c r="L77" s="2">
        <f>TREND(Calibration!$A$2:$A$4,Calibration!$D$2:$D$4,G77)</f>
        <v>555.62023248776825</v>
      </c>
    </row>
    <row r="78" spans="1:12" x14ac:dyDescent="0.25">
      <c r="A78">
        <v>380085</v>
      </c>
      <c r="B78">
        <v>14.61699963</v>
      </c>
      <c r="C78">
        <v>0.29934999000000001</v>
      </c>
      <c r="D78">
        <v>36.153999329999998</v>
      </c>
      <c r="E78">
        <v>0.27449000000000001</v>
      </c>
      <c r="F78">
        <v>37.365001679999999</v>
      </c>
      <c r="G78">
        <v>0.77389996999999999</v>
      </c>
      <c r="H78">
        <v>32.181999210000001</v>
      </c>
      <c r="J78" s="2">
        <f>TREND(Calibration!$A$2:$A$4,Calibration!$B$2:$B$4,C78)</f>
        <v>300.13114128278653</v>
      </c>
      <c r="K78" s="2">
        <f>TREND(Calibration!$A$2:$A$4,Calibration!$C$2:$C$4,E78)</f>
        <v>626.52384758414132</v>
      </c>
      <c r="L78" s="2">
        <f>TREND(Calibration!$A$2:$A$4,Calibration!$D$2:$D$4,G78)</f>
        <v>561.36056311803372</v>
      </c>
    </row>
    <row r="79" spans="1:12" x14ac:dyDescent="0.25">
      <c r="A79">
        <v>385085</v>
      </c>
      <c r="B79">
        <v>14.60999966</v>
      </c>
      <c r="C79">
        <v>0.30643999999999999</v>
      </c>
      <c r="D79">
        <v>36.147998809999997</v>
      </c>
      <c r="E79">
        <v>0.27416000000000001</v>
      </c>
      <c r="F79">
        <v>37.348999020000001</v>
      </c>
      <c r="G79">
        <v>0.77329999000000005</v>
      </c>
      <c r="H79">
        <v>32.192001339999997</v>
      </c>
      <c r="J79" s="2">
        <f>TREND(Calibration!$A$2:$A$4,Calibration!$B$2:$B$4,C79)</f>
        <v>331.48674369851597</v>
      </c>
      <c r="K79" s="2">
        <f>TREND(Calibration!$A$2:$A$4,Calibration!$C$2:$C$4,E79)</f>
        <v>623.94766181384853</v>
      </c>
      <c r="L79" s="2">
        <f>TREND(Calibration!$A$2:$A$4,Calibration!$D$2:$D$4,G79)</f>
        <v>560.93536604056965</v>
      </c>
    </row>
    <row r="80" spans="1:12" x14ac:dyDescent="0.25">
      <c r="A80">
        <v>390085</v>
      </c>
      <c r="B80">
        <v>14.55200005</v>
      </c>
      <c r="C80">
        <v>0.30605999</v>
      </c>
      <c r="D80">
        <v>36.150001529999997</v>
      </c>
      <c r="E80">
        <v>0.27416000000000001</v>
      </c>
      <c r="F80">
        <v>37.351001740000001</v>
      </c>
      <c r="G80">
        <v>0.78140001999999997</v>
      </c>
      <c r="H80">
        <v>32.224998470000003</v>
      </c>
      <c r="J80" s="2">
        <f>TREND(Calibration!$A$2:$A$4,Calibration!$B$2:$B$4,C80)</f>
        <v>329.8061476945611</v>
      </c>
      <c r="K80" s="2">
        <f>TREND(Calibration!$A$2:$A$4,Calibration!$C$2:$C$4,E80)</f>
        <v>623.94766181384853</v>
      </c>
      <c r="L80" s="2">
        <f>TREND(Calibration!$A$2:$A$4,Calibration!$D$2:$D$4,G80)</f>
        <v>566.67573919196013</v>
      </c>
    </row>
    <row r="81" spans="1:12" x14ac:dyDescent="0.25">
      <c r="A81">
        <v>395086</v>
      </c>
      <c r="B81">
        <v>14.489000320000001</v>
      </c>
      <c r="C81">
        <v>0.30659999999999998</v>
      </c>
      <c r="D81">
        <v>36.173999790000003</v>
      </c>
      <c r="E81">
        <v>0.27384001000000002</v>
      </c>
      <c r="F81">
        <v>37.369998930000001</v>
      </c>
      <c r="G81">
        <v>0.78469997999999996</v>
      </c>
      <c r="H81">
        <v>32.228000639999998</v>
      </c>
      <c r="J81" s="2">
        <f>TREND(Calibration!$A$2:$A$4,Calibration!$B$2:$B$4,C81)</f>
        <v>332.19434444753006</v>
      </c>
      <c r="K81" s="2">
        <f>TREND(Calibration!$A$2:$A$4,Calibration!$C$2:$C$4,E81)</f>
        <v>621.44962034525474</v>
      </c>
      <c r="L81" s="2">
        <f>TREND(Calibration!$A$2:$A$4,Calibration!$D$2:$D$4,G81)</f>
        <v>569.01437272599185</v>
      </c>
    </row>
    <row r="82" spans="1:12" x14ac:dyDescent="0.25">
      <c r="A82">
        <v>400092</v>
      </c>
      <c r="B82">
        <v>14.376000400000001</v>
      </c>
      <c r="C82">
        <v>0.30248999999999998</v>
      </c>
      <c r="D82">
        <v>36.195999149999999</v>
      </c>
      <c r="E82">
        <v>0.27356999999999998</v>
      </c>
      <c r="F82">
        <v>37.361000060000002</v>
      </c>
      <c r="G82">
        <v>0.77439999999999998</v>
      </c>
      <c r="H82">
        <v>32.208000179999999</v>
      </c>
      <c r="J82" s="2">
        <f>TREND(Calibration!$A$2:$A$4,Calibration!$B$2:$B$4,C82)</f>
        <v>314.01785020723287</v>
      </c>
      <c r="K82" s="2">
        <f>TREND(Calibration!$A$2:$A$4,Calibration!$C$2:$C$4,E82)</f>
        <v>619.34175392150678</v>
      </c>
      <c r="L82" s="2">
        <f>TREND(Calibration!$A$2:$A$4,Calibration!$D$2:$D$4,G82)</f>
        <v>561.71492708790663</v>
      </c>
    </row>
    <row r="83" spans="1:12" x14ac:dyDescent="0.25">
      <c r="A83">
        <v>405085</v>
      </c>
      <c r="B83">
        <v>14.350000380000001</v>
      </c>
      <c r="C83">
        <v>0.30226999999999998</v>
      </c>
      <c r="D83">
        <v>36.148998259999999</v>
      </c>
      <c r="E83">
        <v>0.27292000999999999</v>
      </c>
      <c r="F83">
        <v>37.361000060000002</v>
      </c>
      <c r="G83">
        <v>0.77869999000000001</v>
      </c>
      <c r="H83">
        <v>32.201999659999998</v>
      </c>
      <c r="J83" s="2">
        <f>TREND(Calibration!$A$2:$A$4,Calibration!$B$2:$B$4,C83)</f>
        <v>313.04489917733872</v>
      </c>
      <c r="K83" s="2">
        <f>TREND(Calibration!$A$2:$A$4,Calibration!$C$2:$C$4,E83)</f>
        <v>614.26752668262066</v>
      </c>
      <c r="L83" s="2">
        <f>TREND(Calibration!$A$2:$A$4,Calibration!$D$2:$D$4,G83)</f>
        <v>564.7622673011216</v>
      </c>
    </row>
    <row r="84" spans="1:12" x14ac:dyDescent="0.25">
      <c r="A84">
        <v>410085</v>
      </c>
      <c r="B84">
        <v>14.28499985</v>
      </c>
      <c r="C84">
        <v>0.30275999999999997</v>
      </c>
      <c r="D84">
        <v>36.20299911</v>
      </c>
      <c r="E84">
        <v>0.27195001000000002</v>
      </c>
      <c r="F84">
        <v>37.373001100000003</v>
      </c>
      <c r="G84">
        <v>0.78310000999999996</v>
      </c>
      <c r="H84">
        <v>32.19900131</v>
      </c>
      <c r="J84" s="2">
        <f>TREND(Calibration!$A$2:$A$4,Calibration!$B$2:$B$4,C84)</f>
        <v>315.21192647119415</v>
      </c>
      <c r="K84" s="2">
        <f>TREND(Calibration!$A$2:$A$4,Calibration!$C$2:$C$4,E84)</f>
        <v>606.69510184267006</v>
      </c>
      <c r="L84" s="2">
        <f>TREND(Calibration!$A$2:$A$4,Calibration!$D$2:$D$4,G84)</f>
        <v>567.88049731676119</v>
      </c>
    </row>
    <row r="85" spans="1:12" x14ac:dyDescent="0.25">
      <c r="A85">
        <v>415086</v>
      </c>
      <c r="B85">
        <v>14.25300026</v>
      </c>
      <c r="C85">
        <v>0.29730001</v>
      </c>
      <c r="D85">
        <v>36.200000760000002</v>
      </c>
      <c r="E85">
        <v>0.27145999999999998</v>
      </c>
      <c r="F85">
        <v>37.304000850000001</v>
      </c>
      <c r="G85">
        <v>0.77499998000000003</v>
      </c>
      <c r="H85">
        <v>32.256000520000001</v>
      </c>
      <c r="J85" s="2">
        <f>TREND(Calibration!$A$2:$A$4,Calibration!$B$2:$B$4,C85)</f>
        <v>291.06509513613832</v>
      </c>
      <c r="K85" s="2">
        <f>TREND(Calibration!$A$2:$A$4,Calibration!$C$2:$C$4,E85)</f>
        <v>602.86977823872735</v>
      </c>
      <c r="L85" s="2">
        <f>TREND(Calibration!$A$2:$A$4,Calibration!$D$2:$D$4,G85)</f>
        <v>562.14012416537071</v>
      </c>
    </row>
    <row r="86" spans="1:12" x14ac:dyDescent="0.25">
      <c r="A86">
        <v>420097</v>
      </c>
      <c r="B86">
        <v>14.42099953</v>
      </c>
      <c r="C86">
        <v>0.29925001000000001</v>
      </c>
      <c r="D86">
        <v>36.201000209999997</v>
      </c>
      <c r="E86">
        <v>0.27129998999999999</v>
      </c>
      <c r="F86">
        <v>37.411998750000002</v>
      </c>
      <c r="G86">
        <v>0.77819996999999996</v>
      </c>
      <c r="H86">
        <v>32.265998840000002</v>
      </c>
      <c r="J86" s="2">
        <f>TREND(Calibration!$A$2:$A$4,Calibration!$B$2:$B$4,C86)</f>
        <v>299.68897926474642</v>
      </c>
      <c r="K86" s="2">
        <f>TREND(Calibration!$A$2:$A$4,Calibration!$C$2:$C$4,E86)</f>
        <v>601.62064040507698</v>
      </c>
      <c r="L86" s="2">
        <f>TREND(Calibration!$A$2:$A$4,Calibration!$D$2:$D$4,G86)</f>
        <v>564.4079104181028</v>
      </c>
    </row>
    <row r="87" spans="1:12" x14ac:dyDescent="0.25">
      <c r="A87">
        <v>425086</v>
      </c>
      <c r="B87">
        <v>14.565999980000001</v>
      </c>
      <c r="C87">
        <v>0.30307999000000002</v>
      </c>
      <c r="D87">
        <v>36.219001769999998</v>
      </c>
      <c r="E87">
        <v>0.27107998999999999</v>
      </c>
      <c r="F87">
        <v>37.423000340000002</v>
      </c>
      <c r="G87">
        <v>0.78039997999999999</v>
      </c>
      <c r="H87">
        <v>32.276000979999999</v>
      </c>
      <c r="J87" s="2">
        <f>TREND(Calibration!$A$2:$A$4,Calibration!$B$2:$B$4,C87)</f>
        <v>316.62708374417548</v>
      </c>
      <c r="K87" s="2">
        <f>TREND(Calibration!$A$2:$A$4,Calibration!$C$2:$C$4,E87)</f>
        <v>599.90318322488224</v>
      </c>
      <c r="L87" s="2">
        <f>TREND(Calibration!$A$2:$A$4,Calibration!$D$2:$D$4,G87)</f>
        <v>565.96702542592266</v>
      </c>
    </row>
    <row r="88" spans="1:12" x14ac:dyDescent="0.25">
      <c r="A88">
        <v>430086</v>
      </c>
      <c r="B88">
        <v>14.644000050000001</v>
      </c>
      <c r="C88">
        <v>0.30572999000000001</v>
      </c>
      <c r="D88">
        <v>36.162998199999997</v>
      </c>
      <c r="E88">
        <v>0.27107998999999999</v>
      </c>
      <c r="F88">
        <v>37.386001589999999</v>
      </c>
      <c r="G88">
        <v>0.77389996999999999</v>
      </c>
      <c r="H88">
        <v>32.30099869</v>
      </c>
      <c r="J88" s="2">
        <f>TREND(Calibration!$A$2:$A$4,Calibration!$B$2:$B$4,C88)</f>
        <v>328.34672114971977</v>
      </c>
      <c r="K88" s="2">
        <f>TREND(Calibration!$A$2:$A$4,Calibration!$C$2:$C$4,E88)</f>
        <v>599.90318322488224</v>
      </c>
      <c r="L88" s="2">
        <f>TREND(Calibration!$A$2:$A$4,Calibration!$D$2:$D$4,G88)</f>
        <v>561.36056311803372</v>
      </c>
    </row>
    <row r="89" spans="1:12" x14ac:dyDescent="0.25">
      <c r="A89">
        <v>435088</v>
      </c>
      <c r="B89">
        <v>14.692999840000001</v>
      </c>
      <c r="C89">
        <v>0.30335000000000001</v>
      </c>
      <c r="D89">
        <v>36.215000150000002</v>
      </c>
      <c r="E89">
        <v>0.27107998999999999</v>
      </c>
      <c r="F89">
        <v>37.353000639999998</v>
      </c>
      <c r="G89">
        <v>0.76470000000000005</v>
      </c>
      <c r="H89">
        <v>32.29499817</v>
      </c>
      <c r="J89" s="2">
        <f>TREND(Calibration!$A$2:$A$4,Calibration!$B$2:$B$4,C89)</f>
        <v>317.82120423318338</v>
      </c>
      <c r="K89" s="2">
        <f>TREND(Calibration!$A$2:$A$4,Calibration!$C$2:$C$4,E89)</f>
        <v>599.90318322488224</v>
      </c>
      <c r="L89" s="2">
        <f>TREND(Calibration!$A$2:$A$4,Calibration!$D$2:$D$4,G89)</f>
        <v>554.84067852728549</v>
      </c>
    </row>
    <row r="90" spans="1:12" x14ac:dyDescent="0.25">
      <c r="A90">
        <v>440085</v>
      </c>
      <c r="B90">
        <v>14.73799992</v>
      </c>
      <c r="C90">
        <v>0.30395000999999999</v>
      </c>
      <c r="D90">
        <v>36.234001159999998</v>
      </c>
      <c r="E90">
        <v>0.27103000999999999</v>
      </c>
      <c r="F90">
        <v>37.398998259999999</v>
      </c>
      <c r="G90">
        <v>0.76090002000000001</v>
      </c>
      <c r="H90">
        <v>32.299999239999998</v>
      </c>
      <c r="J90" s="2">
        <f>TREND(Calibration!$A$2:$A$4,Calibration!$B$2:$B$4,C90)</f>
        <v>320.47475126703262</v>
      </c>
      <c r="K90" s="2">
        <f>TREND(Calibration!$A$2:$A$4,Calibration!$C$2:$C$4,E90)</f>
        <v>599.51300818003597</v>
      </c>
      <c r="L90" s="2">
        <f>TREND(Calibration!$A$2:$A$4,Calibration!$D$2:$D$4,G90)</f>
        <v>552.14768811023498</v>
      </c>
    </row>
    <row r="91" spans="1:12" x14ac:dyDescent="0.25">
      <c r="A91">
        <v>445085</v>
      </c>
      <c r="B91">
        <v>14.647000309999999</v>
      </c>
      <c r="C91">
        <v>0.29876000000000003</v>
      </c>
      <c r="D91">
        <v>36.208999630000001</v>
      </c>
      <c r="E91">
        <v>0.27107998999999999</v>
      </c>
      <c r="F91">
        <v>37.444999690000003</v>
      </c>
      <c r="G91">
        <v>0.77010000000000001</v>
      </c>
      <c r="H91">
        <v>32.2859993</v>
      </c>
      <c r="J91" s="2">
        <f>TREND(Calibration!$A$2:$A$4,Calibration!$B$2:$B$4,C91)</f>
        <v>297.52190774584437</v>
      </c>
      <c r="K91" s="2">
        <f>TREND(Calibration!$A$2:$A$4,Calibration!$C$2:$C$4,E91)</f>
        <v>599.90318322488224</v>
      </c>
      <c r="L91" s="2">
        <f>TREND(Calibration!$A$2:$A$4,Calibration!$D$2:$D$4,G91)</f>
        <v>558.66757978783744</v>
      </c>
    </row>
    <row r="92" spans="1:12" x14ac:dyDescent="0.25">
      <c r="A92">
        <v>450092</v>
      </c>
      <c r="B92">
        <v>14.569000239999999</v>
      </c>
      <c r="C92">
        <v>0.29859998999999998</v>
      </c>
      <c r="D92">
        <v>36.247001650000001</v>
      </c>
      <c r="E92">
        <v>0.27037999000000001</v>
      </c>
      <c r="F92">
        <v>37.433998109999997</v>
      </c>
      <c r="G92">
        <v>0.77229999999999999</v>
      </c>
      <c r="H92">
        <v>32.303001399999999</v>
      </c>
      <c r="J92" s="2">
        <f>TREND(Calibration!$A$2:$A$4,Calibration!$B$2:$B$4,C92)</f>
        <v>296.81426277178343</v>
      </c>
      <c r="K92" s="2">
        <f>TREND(Calibration!$A$2:$A$4,Calibration!$C$2:$C$4,E92)</f>
        <v>594.43854674244335</v>
      </c>
      <c r="L92" s="2">
        <f>TREND(Calibration!$A$2:$A$4,Calibration!$D$2:$D$4,G92)</f>
        <v>560.22668770880307</v>
      </c>
    </row>
    <row r="93" spans="1:12" x14ac:dyDescent="0.25">
      <c r="A93">
        <v>455085</v>
      </c>
      <c r="B93">
        <v>14.442999840000001</v>
      </c>
      <c r="C93">
        <v>0.29956999000000001</v>
      </c>
      <c r="D93">
        <v>36.236999509999997</v>
      </c>
      <c r="E93">
        <v>0.27000001000000001</v>
      </c>
      <c r="F93">
        <v>37.39599991</v>
      </c>
      <c r="G93">
        <v>0.77659999999999996</v>
      </c>
      <c r="H93">
        <v>32.310001370000002</v>
      </c>
      <c r="J93" s="2">
        <f>TREND(Calibration!$A$2:$A$4,Calibration!$B$2:$B$4,C93)</f>
        <v>301.1040923126809</v>
      </c>
      <c r="K93" s="2">
        <f>TREND(Calibration!$A$2:$A$4,Calibration!$C$2:$C$4,E93)</f>
        <v>591.47218592730474</v>
      </c>
      <c r="L93" s="2">
        <f>TREND(Calibration!$A$2:$A$4,Calibration!$D$2:$D$4,G93)</f>
        <v>563.27403500887226</v>
      </c>
    </row>
    <row r="94" spans="1:12" x14ac:dyDescent="0.25">
      <c r="A94">
        <v>460085</v>
      </c>
      <c r="B94">
        <v>14.36200047</v>
      </c>
      <c r="C94">
        <v>0.30487001000000002</v>
      </c>
      <c r="D94">
        <v>36.221000670000002</v>
      </c>
      <c r="E94">
        <v>0.26941000999999998</v>
      </c>
      <c r="F94">
        <v>37.428001399999999</v>
      </c>
      <c r="G94">
        <v>0.77929996999999995</v>
      </c>
      <c r="H94">
        <v>32.326000209999997</v>
      </c>
      <c r="J94" s="2">
        <f>TREND(Calibration!$A$2:$A$4,Calibration!$B$2:$B$4,C94)</f>
        <v>324.54345557386318</v>
      </c>
      <c r="K94" s="2">
        <f>TREND(Calibration!$A$2:$A$4,Calibration!$C$2:$C$4,E94)</f>
        <v>586.86627803496344</v>
      </c>
      <c r="L94" s="2">
        <f>TREND(Calibration!$A$2:$A$4,Calibration!$D$2:$D$4,G94)</f>
        <v>565.18746437858567</v>
      </c>
    </row>
    <row r="95" spans="1:12" x14ac:dyDescent="0.25">
      <c r="A95">
        <v>465085</v>
      </c>
      <c r="B95">
        <v>14.350999829999999</v>
      </c>
      <c r="C95">
        <v>0.30237999999999998</v>
      </c>
      <c r="D95">
        <v>36.243000029999997</v>
      </c>
      <c r="E95">
        <v>0.26941000999999998</v>
      </c>
      <c r="F95">
        <v>37.423000340000002</v>
      </c>
      <c r="G95">
        <v>0.78250003000000001</v>
      </c>
      <c r="H95">
        <v>32.320999149999999</v>
      </c>
      <c r="J95" s="2">
        <f>TREND(Calibration!$A$2:$A$4,Calibration!$B$2:$B$4,C95)</f>
        <v>313.53137469228591</v>
      </c>
      <c r="K95" s="2">
        <f>TREND(Calibration!$A$2:$A$4,Calibration!$C$2:$C$4,E95)</f>
        <v>586.86627803496344</v>
      </c>
      <c r="L95" s="2">
        <f>TREND(Calibration!$A$2:$A$4,Calibration!$D$2:$D$4,G95)</f>
        <v>567.45530023929723</v>
      </c>
    </row>
    <row r="96" spans="1:12" x14ac:dyDescent="0.25">
      <c r="A96">
        <v>470085</v>
      </c>
      <c r="B96">
        <v>14.315999980000001</v>
      </c>
      <c r="C96">
        <v>0.30399999</v>
      </c>
      <c r="D96">
        <v>36.257999419999997</v>
      </c>
      <c r="E96">
        <v>0.26898</v>
      </c>
      <c r="F96">
        <v>37.42599869</v>
      </c>
      <c r="G96">
        <v>0.77659999999999996</v>
      </c>
      <c r="H96">
        <v>32.269001009999997</v>
      </c>
      <c r="J96" s="2">
        <f>TREND(Calibration!$A$2:$A$4,Calibration!$B$2:$B$4,C96)</f>
        <v>320.69578805100582</v>
      </c>
      <c r="K96" s="2">
        <f>TREND(Calibration!$A$2:$A$4,Calibration!$C$2:$C$4,E96)</f>
        <v>583.50935184380137</v>
      </c>
      <c r="L96" s="2">
        <f>TREND(Calibration!$A$2:$A$4,Calibration!$D$2:$D$4,G96)</f>
        <v>563.27403500887226</v>
      </c>
    </row>
    <row r="97" spans="1:12" x14ac:dyDescent="0.25">
      <c r="A97">
        <v>475114</v>
      </c>
      <c r="B97">
        <v>14.289999959999999</v>
      </c>
      <c r="C97">
        <v>0.30480998999999998</v>
      </c>
      <c r="D97">
        <v>36.26499939</v>
      </c>
      <c r="E97">
        <v>0.26865</v>
      </c>
      <c r="F97">
        <v>37.362998959999999</v>
      </c>
      <c r="G97">
        <v>0.76789998999999998</v>
      </c>
      <c r="H97">
        <v>32.243999479999999</v>
      </c>
      <c r="J97" s="2">
        <f>TREND(Calibration!$A$2:$A$4,Calibration!$B$2:$B$4,C97)</f>
        <v>324.27801684288897</v>
      </c>
      <c r="K97" s="2">
        <f>TREND(Calibration!$A$2:$A$4,Calibration!$C$2:$C$4,E97)</f>
        <v>580.93316607350857</v>
      </c>
      <c r="L97" s="2">
        <f>TREND(Calibration!$A$2:$A$4,Calibration!$D$2:$D$4,G97)</f>
        <v>557.10846478001758</v>
      </c>
    </row>
    <row r="98" spans="1:12" x14ac:dyDescent="0.25">
      <c r="A98">
        <v>480094</v>
      </c>
      <c r="B98">
        <v>14.40699959</v>
      </c>
      <c r="C98">
        <v>0.30952001000000001</v>
      </c>
      <c r="D98">
        <v>36.229999540000001</v>
      </c>
      <c r="E98">
        <v>0.26844001000000001</v>
      </c>
      <c r="F98">
        <v>37.340999600000004</v>
      </c>
      <c r="G98">
        <v>0.77060002000000005</v>
      </c>
      <c r="H98">
        <v>32.265998840000002</v>
      </c>
      <c r="J98" s="2">
        <f>TREND(Calibration!$A$2:$A$4,Calibration!$B$2:$B$4,C98)</f>
        <v>345.10810234208225</v>
      </c>
      <c r="K98" s="2">
        <f>TREND(Calibration!$A$2:$A$4,Calibration!$C$2:$C$4,E98)</f>
        <v>579.29385319501239</v>
      </c>
      <c r="L98" s="2">
        <f>TREND(Calibration!$A$2:$A$4,Calibration!$D$2:$D$4,G98)</f>
        <v>559.02193667085623</v>
      </c>
    </row>
    <row r="99" spans="1:12" x14ac:dyDescent="0.25">
      <c r="A99">
        <v>485086</v>
      </c>
      <c r="B99">
        <v>14.49699974</v>
      </c>
      <c r="C99">
        <v>0.30632999999999999</v>
      </c>
      <c r="D99">
        <v>36.238998410000001</v>
      </c>
      <c r="E99">
        <v>0.26837999000000001</v>
      </c>
      <c r="F99">
        <v>37.414001460000001</v>
      </c>
      <c r="G99">
        <v>0.78039997999999999</v>
      </c>
      <c r="H99">
        <v>32.243999479999999</v>
      </c>
      <c r="J99" s="2">
        <f>TREND(Calibration!$A$2:$A$4,Calibration!$B$2:$B$4,C99)</f>
        <v>331.00026818356901</v>
      </c>
      <c r="K99" s="2">
        <f>TREND(Calibration!$A$2:$A$4,Calibration!$C$2:$C$4,E99)</f>
        <v>578.82529964976106</v>
      </c>
      <c r="L99" s="2">
        <f>TREND(Calibration!$A$2:$A$4,Calibration!$D$2:$D$4,G99)</f>
        <v>565.96702542592266</v>
      </c>
    </row>
    <row r="100" spans="1:12" x14ac:dyDescent="0.25">
      <c r="A100">
        <v>490085</v>
      </c>
      <c r="B100">
        <v>14.555999760000001</v>
      </c>
      <c r="C100">
        <v>0.30417000999999999</v>
      </c>
      <c r="D100">
        <v>36.223999020000001</v>
      </c>
      <c r="E100">
        <v>0.26844001000000001</v>
      </c>
      <c r="F100">
        <v>37.368999479999999</v>
      </c>
      <c r="G100">
        <v>0.76849997000000003</v>
      </c>
      <c r="H100">
        <v>32.240001679999999</v>
      </c>
      <c r="J100" s="2">
        <f>TREND(Calibration!$A$2:$A$4,Calibration!$B$2:$B$4,C100)</f>
        <v>321.44770229692676</v>
      </c>
      <c r="K100" s="2">
        <f>TREND(Calibration!$A$2:$A$4,Calibration!$C$2:$C$4,E100)</f>
        <v>579.29385319501239</v>
      </c>
      <c r="L100" s="2">
        <f>TREND(Calibration!$A$2:$A$4,Calibration!$D$2:$D$4,G100)</f>
        <v>557.53366185748166</v>
      </c>
    </row>
    <row r="101" spans="1:12" x14ac:dyDescent="0.25">
      <c r="A101">
        <v>495085</v>
      </c>
      <c r="B101">
        <v>14.64000034</v>
      </c>
      <c r="C101">
        <v>0.31233000999999999</v>
      </c>
      <c r="D101">
        <v>36.257999419999997</v>
      </c>
      <c r="E101">
        <v>0.26837999000000001</v>
      </c>
      <c r="F101">
        <v>37.368999479999999</v>
      </c>
      <c r="G101">
        <v>0.77280002999999997</v>
      </c>
      <c r="H101">
        <v>32.236999509999997</v>
      </c>
      <c r="J101" s="2">
        <f>TREND(Calibration!$A$2:$A$4,Calibration!$B$2:$B$4,C101)</f>
        <v>357.53534049664063</v>
      </c>
      <c r="K101" s="2">
        <f>TREND(Calibration!$A$2:$A$4,Calibration!$C$2:$C$4,E101)</f>
        <v>578.82529964976106</v>
      </c>
      <c r="L101" s="2">
        <f>TREND(Calibration!$A$2:$A$4,Calibration!$D$2:$D$4,G101)</f>
        <v>560.58105167867598</v>
      </c>
    </row>
    <row r="102" spans="1:12" x14ac:dyDescent="0.25">
      <c r="A102">
        <v>500086</v>
      </c>
      <c r="B102">
        <v>14.647000309999999</v>
      </c>
      <c r="C102">
        <v>0.30637999999999999</v>
      </c>
      <c r="D102">
        <v>36.273998259999999</v>
      </c>
      <c r="E102">
        <v>0.26876</v>
      </c>
      <c r="F102">
        <v>37.36000061</v>
      </c>
      <c r="G102">
        <v>0.76849997000000003</v>
      </c>
      <c r="H102">
        <v>32.215000150000002</v>
      </c>
      <c r="J102" s="2">
        <f>TREND(Calibration!$A$2:$A$4,Calibration!$B$2:$B$4,C102)</f>
        <v>331.22139341763568</v>
      </c>
      <c r="K102" s="2">
        <f>TREND(Calibration!$A$2:$A$4,Calibration!$C$2:$C$4,E102)</f>
        <v>581.79189466360617</v>
      </c>
      <c r="L102" s="2">
        <f>TREND(Calibration!$A$2:$A$4,Calibration!$D$2:$D$4,G102)</f>
        <v>557.53366185748166</v>
      </c>
    </row>
    <row r="103" spans="1:12" x14ac:dyDescent="0.25">
      <c r="A103">
        <v>505086</v>
      </c>
      <c r="B103">
        <v>14.649999619999999</v>
      </c>
      <c r="C103">
        <v>0.30643999999999999</v>
      </c>
      <c r="D103">
        <v>36.277999880000003</v>
      </c>
      <c r="E103">
        <v>0.26837999000000001</v>
      </c>
      <c r="F103">
        <v>37.41999817</v>
      </c>
      <c r="G103">
        <v>0.78250003000000001</v>
      </c>
      <c r="H103">
        <v>32.256000520000001</v>
      </c>
      <c r="J103" s="2">
        <f>TREND(Calibration!$A$2:$A$4,Calibration!$B$2:$B$4,C103)</f>
        <v>331.48674369851597</v>
      </c>
      <c r="K103" s="2">
        <f>TREND(Calibration!$A$2:$A$4,Calibration!$C$2:$C$4,E103)</f>
        <v>578.82529964976106</v>
      </c>
      <c r="L103" s="2">
        <f>TREND(Calibration!$A$2:$A$4,Calibration!$D$2:$D$4,G103)</f>
        <v>567.45530023929723</v>
      </c>
    </row>
    <row r="104" spans="1:12" x14ac:dyDescent="0.25">
      <c r="A104">
        <v>510184</v>
      </c>
      <c r="B104">
        <v>14.5170002</v>
      </c>
      <c r="C104">
        <v>0.30752000000000002</v>
      </c>
      <c r="D104">
        <v>36.29700089</v>
      </c>
      <c r="E104">
        <v>0.26844001000000001</v>
      </c>
      <c r="F104">
        <v>37.347000119999997</v>
      </c>
      <c r="G104">
        <v>0.76959997000000002</v>
      </c>
      <c r="H104">
        <v>32.272998809999997</v>
      </c>
      <c r="J104" s="2">
        <f>TREND(Calibration!$A$2:$A$4,Calibration!$B$2:$B$4,C104)</f>
        <v>336.26304875436063</v>
      </c>
      <c r="K104" s="2">
        <f>TREND(Calibration!$A$2:$A$4,Calibration!$C$2:$C$4,E104)</f>
        <v>579.29385319501239</v>
      </c>
      <c r="L104" s="2">
        <f>TREND(Calibration!$A$2:$A$4,Calibration!$D$2:$D$4,G104)</f>
        <v>558.31321581796453</v>
      </c>
    </row>
    <row r="105" spans="1:12" x14ac:dyDescent="0.25">
      <c r="A105">
        <v>515119</v>
      </c>
      <c r="B105">
        <v>14.46500015</v>
      </c>
      <c r="C105">
        <v>0.30730000000000002</v>
      </c>
      <c r="D105">
        <v>36.273998259999999</v>
      </c>
      <c r="E105">
        <v>0.26837999000000001</v>
      </c>
      <c r="F105">
        <v>37.356998439999998</v>
      </c>
      <c r="G105">
        <v>0.77280002999999997</v>
      </c>
      <c r="H105">
        <v>32.247001650000001</v>
      </c>
      <c r="J105" s="2">
        <f>TREND(Calibration!$A$2:$A$4,Calibration!$B$2:$B$4,C105)</f>
        <v>335.29009772446648</v>
      </c>
      <c r="K105" s="2">
        <f>TREND(Calibration!$A$2:$A$4,Calibration!$C$2:$C$4,E105)</f>
        <v>578.82529964976106</v>
      </c>
      <c r="L105" s="2">
        <f>TREND(Calibration!$A$2:$A$4,Calibration!$D$2:$D$4,G105)</f>
        <v>560.58105167867598</v>
      </c>
    </row>
    <row r="106" spans="1:12" x14ac:dyDescent="0.25">
      <c r="A106">
        <v>520085</v>
      </c>
      <c r="B106">
        <v>14.39000034</v>
      </c>
      <c r="C106">
        <v>0.30476001000000003</v>
      </c>
      <c r="D106">
        <v>36.27099991</v>
      </c>
      <c r="E106">
        <v>0.26844001000000001</v>
      </c>
      <c r="F106">
        <v>37.347000119999997</v>
      </c>
      <c r="G106">
        <v>0.7712</v>
      </c>
      <c r="H106">
        <v>32.234001159999998</v>
      </c>
      <c r="J106" s="2">
        <f>TREND(Calibration!$A$2:$A$4,Calibration!$B$2:$B$4,C106)</f>
        <v>324.056980058916</v>
      </c>
      <c r="K106" s="2">
        <f>TREND(Calibration!$A$2:$A$4,Calibration!$C$2:$C$4,E106)</f>
        <v>579.29385319501239</v>
      </c>
      <c r="L106" s="2">
        <f>TREND(Calibration!$A$2:$A$4,Calibration!$D$2:$D$4,G106)</f>
        <v>559.4471337483202</v>
      </c>
    </row>
    <row r="107" spans="1:12" x14ac:dyDescent="0.25">
      <c r="A107">
        <v>525085</v>
      </c>
      <c r="B107">
        <v>14.350999829999999</v>
      </c>
      <c r="C107">
        <v>0.30676001000000003</v>
      </c>
      <c r="D107">
        <v>36.257999419999997</v>
      </c>
      <c r="E107">
        <v>0.26876</v>
      </c>
      <c r="F107">
        <v>37.349998470000003</v>
      </c>
      <c r="G107">
        <v>0.77170002000000004</v>
      </c>
      <c r="H107">
        <v>32.278999329999998</v>
      </c>
      <c r="J107" s="2">
        <f>TREND(Calibration!$A$2:$A$4,Calibration!$B$2:$B$4,C107)</f>
        <v>332.901989421591</v>
      </c>
      <c r="K107" s="2">
        <f>TREND(Calibration!$A$2:$A$4,Calibration!$C$2:$C$4,E107)</f>
        <v>581.79189466360617</v>
      </c>
      <c r="L107" s="2">
        <f>TREND(Calibration!$A$2:$A$4,Calibration!$D$2:$D$4,G107)</f>
        <v>559.80149063133899</v>
      </c>
    </row>
    <row r="108" spans="1:12" x14ac:dyDescent="0.25">
      <c r="A108">
        <v>530085</v>
      </c>
      <c r="B108">
        <v>14.38399982</v>
      </c>
      <c r="C108">
        <v>0.30724998999999997</v>
      </c>
      <c r="D108">
        <v>36.316001890000003</v>
      </c>
      <c r="E108">
        <v>0.26876</v>
      </c>
      <c r="F108">
        <v>37.384998320000001</v>
      </c>
      <c r="G108">
        <v>0.77170002000000004</v>
      </c>
      <c r="H108">
        <v>32.230998990000003</v>
      </c>
      <c r="J108" s="2">
        <f>TREND(Calibration!$A$2:$A$4,Calibration!$B$2:$B$4,C108)</f>
        <v>335.0689282653525</v>
      </c>
      <c r="K108" s="2">
        <f>TREND(Calibration!$A$2:$A$4,Calibration!$C$2:$C$4,E108)</f>
        <v>581.79189466360617</v>
      </c>
      <c r="L108" s="2">
        <f>TREND(Calibration!$A$2:$A$4,Calibration!$D$2:$D$4,G108)</f>
        <v>559.80149063133899</v>
      </c>
    </row>
    <row r="109" spans="1:12" x14ac:dyDescent="0.25">
      <c r="A109">
        <v>535085</v>
      </c>
      <c r="B109">
        <v>14.480999949999999</v>
      </c>
      <c r="C109">
        <v>0.30384000999999999</v>
      </c>
      <c r="D109">
        <v>36.262001040000001</v>
      </c>
      <c r="E109">
        <v>0.26902999999999999</v>
      </c>
      <c r="F109">
        <v>37.344001769999998</v>
      </c>
      <c r="G109">
        <v>0.76959997000000002</v>
      </c>
      <c r="H109">
        <v>32.269001009999997</v>
      </c>
      <c r="J109" s="2">
        <f>TREND(Calibration!$A$2:$A$4,Calibration!$B$2:$B$4,C109)</f>
        <v>319.98827575208543</v>
      </c>
      <c r="K109" s="2">
        <f>TREND(Calibration!$A$2:$A$4,Calibration!$C$2:$C$4,E109)</f>
        <v>583.89968302111834</v>
      </c>
      <c r="L109" s="2">
        <f>TREND(Calibration!$A$2:$A$4,Calibration!$D$2:$D$4,G109)</f>
        <v>558.31321581796453</v>
      </c>
    </row>
    <row r="110" spans="1:12" x14ac:dyDescent="0.25">
      <c r="A110">
        <v>540085</v>
      </c>
      <c r="B110">
        <v>14.652999879999999</v>
      </c>
      <c r="C110">
        <v>0.30426999999999998</v>
      </c>
      <c r="D110">
        <v>36.268001560000002</v>
      </c>
      <c r="E110">
        <v>0.26908000999999998</v>
      </c>
      <c r="F110">
        <v>37.36000061</v>
      </c>
      <c r="G110">
        <v>0.76740003000000001</v>
      </c>
      <c r="H110">
        <v>32.252998349999999</v>
      </c>
      <c r="J110" s="2">
        <f>TREND(Calibration!$A$2:$A$4,Calibration!$B$2:$B$4,C110)</f>
        <v>321.88990854001372</v>
      </c>
      <c r="K110" s="2">
        <f>TREND(Calibration!$A$2:$A$4,Calibration!$C$2:$C$4,E110)</f>
        <v>584.29009226467065</v>
      </c>
      <c r="L110" s="2">
        <f>TREND(Calibration!$A$2:$A$4,Calibration!$D$2:$D$4,G110)</f>
        <v>556.75415041812403</v>
      </c>
    </row>
    <row r="111" spans="1:12" x14ac:dyDescent="0.25">
      <c r="A111">
        <v>545085</v>
      </c>
      <c r="B111">
        <v>14.809000019999999</v>
      </c>
      <c r="C111">
        <v>0.30340999000000002</v>
      </c>
      <c r="D111">
        <v>36.249000549999998</v>
      </c>
      <c r="E111">
        <v>0.26934998999999998</v>
      </c>
      <c r="F111">
        <v>37.366001130000001</v>
      </c>
      <c r="G111">
        <v>0.76899998999999997</v>
      </c>
      <c r="H111">
        <v>32.29499817</v>
      </c>
      <c r="J111" s="2">
        <f>TREND(Calibration!$A$2:$A$4,Calibration!$B$2:$B$4,C111)</f>
        <v>318.08651028901681</v>
      </c>
      <c r="K111" s="2">
        <f>TREND(Calibration!$A$2:$A$4,Calibration!$C$2:$C$4,E111)</f>
        <v>586.39772448971166</v>
      </c>
      <c r="L111" s="2">
        <f>TREND(Calibration!$A$2:$A$4,Calibration!$D$2:$D$4,G111)</f>
        <v>557.88801874050034</v>
      </c>
    </row>
    <row r="112" spans="1:12" x14ac:dyDescent="0.25">
      <c r="A112">
        <v>550085</v>
      </c>
      <c r="B112">
        <v>14.90600014</v>
      </c>
      <c r="C112">
        <v>0.30426999999999998</v>
      </c>
      <c r="D112">
        <v>36.27099991</v>
      </c>
      <c r="E112">
        <v>0.26945998999999998</v>
      </c>
      <c r="F112">
        <v>37.366001130000001</v>
      </c>
      <c r="G112">
        <v>0.76310003000000004</v>
      </c>
      <c r="H112">
        <v>32.326999659999998</v>
      </c>
      <c r="J112" s="2">
        <f>TREND(Calibration!$A$2:$A$4,Calibration!$B$2:$B$4,C112)</f>
        <v>321.88990854001372</v>
      </c>
      <c r="K112" s="2">
        <f>TREND(Calibration!$A$2:$A$4,Calibration!$C$2:$C$4,E112)</f>
        <v>587.25645307980926</v>
      </c>
      <c r="L112" s="2">
        <f>TREND(Calibration!$A$2:$A$4,Calibration!$D$2:$D$4,G112)</f>
        <v>553.70680311805484</v>
      </c>
    </row>
    <row r="113" spans="1:12" x14ac:dyDescent="0.25">
      <c r="A113">
        <v>555088</v>
      </c>
      <c r="B113">
        <v>14.916000370000001</v>
      </c>
      <c r="C113">
        <v>0.30270999999999998</v>
      </c>
      <c r="D113">
        <v>36.26499939</v>
      </c>
      <c r="E113">
        <v>0.26967998999999998</v>
      </c>
      <c r="F113">
        <v>37.442001339999997</v>
      </c>
      <c r="G113">
        <v>0.77819996999999996</v>
      </c>
      <c r="H113">
        <v>32.346000670000002</v>
      </c>
      <c r="J113" s="2">
        <f>TREND(Calibration!$A$2:$A$4,Calibration!$B$2:$B$4,C113)</f>
        <v>314.99080123712724</v>
      </c>
      <c r="K113" s="2">
        <f>TREND(Calibration!$A$2:$A$4,Calibration!$C$2:$C$4,E113)</f>
        <v>588.97391026000446</v>
      </c>
      <c r="L113" s="2">
        <f>TREND(Calibration!$A$2:$A$4,Calibration!$D$2:$D$4,G113)</f>
        <v>564.4079104181028</v>
      </c>
    </row>
    <row r="114" spans="1:12" x14ac:dyDescent="0.25">
      <c r="A114">
        <v>560085</v>
      </c>
      <c r="B114">
        <v>14.805999760000001</v>
      </c>
      <c r="C114">
        <v>0.30318999000000002</v>
      </c>
      <c r="D114">
        <v>36.273998259999999</v>
      </c>
      <c r="E114">
        <v>0.26973000000000003</v>
      </c>
      <c r="F114">
        <v>37.362998959999999</v>
      </c>
      <c r="G114">
        <v>0.77280002999999997</v>
      </c>
      <c r="H114">
        <v>32.346000670000002</v>
      </c>
      <c r="J114" s="2">
        <f>TREND(Calibration!$A$2:$A$4,Calibration!$B$2:$B$4,C114)</f>
        <v>317.11355925912267</v>
      </c>
      <c r="K114" s="2">
        <f>TREND(Calibration!$A$2:$A$4,Calibration!$C$2:$C$4,E114)</f>
        <v>589.36431950355723</v>
      </c>
      <c r="L114" s="2">
        <f>TREND(Calibration!$A$2:$A$4,Calibration!$D$2:$D$4,G114)</f>
        <v>560.58105167867598</v>
      </c>
    </row>
    <row r="115" spans="1:12" x14ac:dyDescent="0.25">
      <c r="A115">
        <v>565085</v>
      </c>
      <c r="B115">
        <v>14.743000029999999</v>
      </c>
      <c r="C115">
        <v>0.30476001000000003</v>
      </c>
      <c r="D115">
        <v>36.244998930000001</v>
      </c>
      <c r="E115">
        <v>0.27000001000000001</v>
      </c>
      <c r="F115">
        <v>37.438999180000003</v>
      </c>
      <c r="G115">
        <v>0.78520000000000001</v>
      </c>
      <c r="H115">
        <v>32.340000150000002</v>
      </c>
      <c r="J115" s="2">
        <f>TREND(Calibration!$A$2:$A$4,Calibration!$B$2:$B$4,C115)</f>
        <v>324.056980058916</v>
      </c>
      <c r="K115" s="2">
        <f>TREND(Calibration!$A$2:$A$4,Calibration!$C$2:$C$4,E115)</f>
        <v>591.47218592730474</v>
      </c>
      <c r="L115" s="2">
        <f>TREND(Calibration!$A$2:$A$4,Calibration!$D$2:$D$4,G115)</f>
        <v>569.36872960901064</v>
      </c>
    </row>
    <row r="116" spans="1:12" x14ac:dyDescent="0.25">
      <c r="A116">
        <v>570095</v>
      </c>
      <c r="B116">
        <v>14.710000040000001</v>
      </c>
      <c r="C116">
        <v>0.30357000000000001</v>
      </c>
      <c r="D116">
        <v>36.250999450000002</v>
      </c>
      <c r="E116">
        <v>0.27006000000000002</v>
      </c>
      <c r="F116">
        <v>37.4070015</v>
      </c>
      <c r="G116">
        <v>0.78200000999999997</v>
      </c>
      <c r="H116">
        <v>32.289001460000001</v>
      </c>
      <c r="J116" s="2">
        <f>TREND(Calibration!$A$2:$A$4,Calibration!$B$2:$B$4,C116)</f>
        <v>318.79415526307753</v>
      </c>
      <c r="K116" s="2">
        <f>TREND(Calibration!$A$2:$A$4,Calibration!$C$2:$C$4,E116)</f>
        <v>591.94050527385002</v>
      </c>
      <c r="L116" s="2">
        <f>TREND(Calibration!$A$2:$A$4,Calibration!$D$2:$D$4,G116)</f>
        <v>567.10094335627844</v>
      </c>
    </row>
    <row r="117" spans="1:12" x14ac:dyDescent="0.25">
      <c r="A117">
        <v>575086</v>
      </c>
      <c r="B117">
        <v>14.76500034</v>
      </c>
      <c r="C117">
        <v>0.30199999</v>
      </c>
      <c r="D117">
        <v>36.250999450000002</v>
      </c>
      <c r="E117">
        <v>0.27103000999999999</v>
      </c>
      <c r="F117">
        <v>37.395000459999999</v>
      </c>
      <c r="G117">
        <v>0.78850001000000003</v>
      </c>
      <c r="H117">
        <v>32.33000183</v>
      </c>
      <c r="J117" s="2">
        <f>TREND(Calibration!$A$2:$A$4,Calibration!$B$2:$B$4,C117)</f>
        <v>311.85077868833082</v>
      </c>
      <c r="K117" s="2">
        <f>TREND(Calibration!$A$2:$A$4,Calibration!$C$2:$C$4,E117)</f>
        <v>599.51300818003597</v>
      </c>
      <c r="L117" s="2">
        <f>TREND(Calibration!$A$2:$A$4,Calibration!$D$2:$D$4,G117)</f>
        <v>571.70739857731326</v>
      </c>
    </row>
    <row r="118" spans="1:12" x14ac:dyDescent="0.25">
      <c r="A118">
        <v>580099</v>
      </c>
      <c r="B118">
        <v>14.70699978</v>
      </c>
      <c r="C118">
        <v>0.30016999999999999</v>
      </c>
      <c r="D118">
        <v>36.27999878</v>
      </c>
      <c r="E118">
        <v>0.27156999999999998</v>
      </c>
      <c r="F118">
        <v>37.353000639999998</v>
      </c>
      <c r="G118">
        <v>0.76789998999999998</v>
      </c>
      <c r="H118">
        <v>32.291999820000001</v>
      </c>
      <c r="J118" s="2">
        <f>TREND(Calibration!$A$2:$A$4,Calibration!$B$2:$B$4,C118)</f>
        <v>303.75763934653014</v>
      </c>
      <c r="K118" s="2">
        <f>TREND(Calibration!$A$2:$A$4,Calibration!$C$2:$C$4,E118)</f>
        <v>603.72850682882449</v>
      </c>
      <c r="L118" s="2">
        <f>TREND(Calibration!$A$2:$A$4,Calibration!$D$2:$D$4,G118)</f>
        <v>557.10846478001758</v>
      </c>
    </row>
    <row r="119" spans="1:12" x14ac:dyDescent="0.25">
      <c r="A119">
        <v>585096</v>
      </c>
      <c r="B119">
        <v>14.71700001</v>
      </c>
      <c r="C119">
        <v>0.29925001000000001</v>
      </c>
      <c r="D119">
        <v>36.255001069999999</v>
      </c>
      <c r="E119">
        <v>0.27232999000000002</v>
      </c>
      <c r="F119">
        <v>37.397998809999997</v>
      </c>
      <c r="G119">
        <v>0.77060002000000005</v>
      </c>
      <c r="H119">
        <v>32.349998470000003</v>
      </c>
      <c r="J119" s="2">
        <f>TREND(Calibration!$A$2:$A$4,Calibration!$B$2:$B$4,C119)</f>
        <v>299.68897926474642</v>
      </c>
      <c r="K119" s="2">
        <f>TREND(Calibration!$A$2:$A$4,Calibration!$C$2:$C$4,E119)</f>
        <v>609.66146265780867</v>
      </c>
      <c r="L119" s="2">
        <f>TREND(Calibration!$A$2:$A$4,Calibration!$D$2:$D$4,G119)</f>
        <v>559.02193667085623</v>
      </c>
    </row>
    <row r="120" spans="1:12" x14ac:dyDescent="0.25">
      <c r="A120">
        <v>590085</v>
      </c>
      <c r="B120">
        <v>14.72999954</v>
      </c>
      <c r="C120">
        <v>0.30168</v>
      </c>
      <c r="D120">
        <v>36.2859993</v>
      </c>
      <c r="E120">
        <v>0.27271000000000001</v>
      </c>
      <c r="F120">
        <v>37.36000061</v>
      </c>
      <c r="G120">
        <v>0.76580000000000004</v>
      </c>
      <c r="H120">
        <v>32.289001460000001</v>
      </c>
      <c r="J120" s="2">
        <f>TREND(Calibration!$A$2:$A$4,Calibration!$B$2:$B$4,C120)</f>
        <v>310.43562141534971</v>
      </c>
      <c r="K120" s="2">
        <f>TREND(Calibration!$A$2:$A$4,Calibration!$C$2:$C$4,E120)</f>
        <v>612.62805767165378</v>
      </c>
      <c r="L120" s="2">
        <f>TREND(Calibration!$A$2:$A$4,Calibration!$D$2:$D$4,G120)</f>
        <v>555.62023248776825</v>
      </c>
    </row>
    <row r="121" spans="1:12" x14ac:dyDescent="0.25">
      <c r="A121">
        <v>595086</v>
      </c>
      <c r="B121">
        <v>14.85900021</v>
      </c>
      <c r="C121">
        <v>0.30535001000000001</v>
      </c>
      <c r="D121">
        <v>36.226001740000001</v>
      </c>
      <c r="E121">
        <v>0.27325000999999999</v>
      </c>
      <c r="F121">
        <v>37.390998840000002</v>
      </c>
      <c r="G121">
        <v>0.77060002000000005</v>
      </c>
      <c r="H121">
        <v>32.333999630000001</v>
      </c>
      <c r="J121" s="2">
        <f>TREND(Calibration!$A$2:$A$4,Calibration!$B$2:$B$4,C121)</f>
        <v>326.666257820905</v>
      </c>
      <c r="K121" s="2">
        <f>TREND(Calibration!$A$2:$A$4,Calibration!$C$2:$C$4,E121)</f>
        <v>616.84371245291345</v>
      </c>
      <c r="L121" s="2">
        <f>TREND(Calibration!$A$2:$A$4,Calibration!$D$2:$D$4,G121)</f>
        <v>559.02193667085623</v>
      </c>
    </row>
    <row r="122" spans="1:12" x14ac:dyDescent="0.25">
      <c r="A122">
        <v>600094</v>
      </c>
      <c r="B122">
        <v>14.92500019</v>
      </c>
      <c r="C122">
        <v>0.30632999999999999</v>
      </c>
      <c r="D122">
        <v>36.262001040000001</v>
      </c>
      <c r="E122">
        <v>0.27388999000000003</v>
      </c>
      <c r="F122">
        <v>37.372001650000001</v>
      </c>
      <c r="G122">
        <v>0.76419996999999995</v>
      </c>
      <c r="H122">
        <v>32.301998140000002</v>
      </c>
      <c r="J122" s="2">
        <f>TREND(Calibration!$A$2:$A$4,Calibration!$B$2:$B$4,C122)</f>
        <v>331.00026818356901</v>
      </c>
      <c r="K122" s="2">
        <f>TREND(Calibration!$A$2:$A$4,Calibration!$C$2:$C$4,E122)</f>
        <v>621.83979539010102</v>
      </c>
      <c r="L122" s="2">
        <f>TREND(Calibration!$A$2:$A$4,Calibration!$D$2:$D$4,G122)</f>
        <v>554.48631455741247</v>
      </c>
    </row>
    <row r="123" spans="1:12" x14ac:dyDescent="0.25">
      <c r="A123">
        <v>605113</v>
      </c>
      <c r="B123">
        <v>14.9829998</v>
      </c>
      <c r="C123">
        <v>0.30421999</v>
      </c>
      <c r="D123">
        <v>36.256999970000003</v>
      </c>
      <c r="E123">
        <v>0.27421999000000002</v>
      </c>
      <c r="F123">
        <v>37.365001679999999</v>
      </c>
      <c r="G123">
        <v>0.76630001999999997</v>
      </c>
      <c r="H123">
        <v>32.270000459999999</v>
      </c>
      <c r="J123" s="2">
        <f>TREND(Calibration!$A$2:$A$4,Calibration!$B$2:$B$4,C123)</f>
        <v>321.66873908089997</v>
      </c>
      <c r="K123" s="2">
        <f>TREND(Calibration!$A$2:$A$4,Calibration!$C$2:$C$4,E123)</f>
        <v>624.41598116039381</v>
      </c>
      <c r="L123" s="2">
        <f>TREND(Calibration!$A$2:$A$4,Calibration!$D$2:$D$4,G123)</f>
        <v>555.97458937078693</v>
      </c>
    </row>
    <row r="124" spans="1:12" x14ac:dyDescent="0.25">
      <c r="A124">
        <v>610111</v>
      </c>
      <c r="B124">
        <v>14.99600029</v>
      </c>
      <c r="C124">
        <v>0.30448999999999998</v>
      </c>
      <c r="D124">
        <v>36.22900009</v>
      </c>
      <c r="E124">
        <v>0.27449000000000001</v>
      </c>
      <c r="F124">
        <v>37.323001859999998</v>
      </c>
      <c r="G124">
        <v>0.76200002</v>
      </c>
      <c r="H124">
        <v>32.283000950000002</v>
      </c>
      <c r="J124" s="2">
        <f>TREND(Calibration!$A$2:$A$4,Calibration!$B$2:$B$4,C124)</f>
        <v>322.86285956990787</v>
      </c>
      <c r="K124" s="2">
        <f>TREND(Calibration!$A$2:$A$4,Calibration!$C$2:$C$4,E124)</f>
        <v>626.52384758414132</v>
      </c>
      <c r="L124" s="2">
        <f>TREND(Calibration!$A$2:$A$4,Calibration!$D$2:$D$4,G124)</f>
        <v>552.92724207071774</v>
      </c>
    </row>
    <row r="125" spans="1:12" x14ac:dyDescent="0.25">
      <c r="A125">
        <v>615087</v>
      </c>
      <c r="B125">
        <v>14.98200035</v>
      </c>
      <c r="C125">
        <v>0.30053999999999997</v>
      </c>
      <c r="D125">
        <v>36.222999569999999</v>
      </c>
      <c r="E125">
        <v>0.27480999</v>
      </c>
      <c r="F125">
        <v>37.416000369999999</v>
      </c>
      <c r="G125">
        <v>0.77389996999999999</v>
      </c>
      <c r="H125">
        <v>32.344001769999998</v>
      </c>
      <c r="J125" s="2">
        <f>TREND(Calibration!$A$2:$A$4,Calibration!$B$2:$B$4,C125)</f>
        <v>305.39396607862477</v>
      </c>
      <c r="K125" s="2">
        <f>TREND(Calibration!$A$2:$A$4,Calibration!$C$2:$C$4,E125)</f>
        <v>629.02188905273465</v>
      </c>
      <c r="L125" s="2">
        <f>TREND(Calibration!$A$2:$A$4,Calibration!$D$2:$D$4,G125)</f>
        <v>561.36056311803372</v>
      </c>
    </row>
    <row r="126" spans="1:12" x14ac:dyDescent="0.25">
      <c r="A126">
        <v>620085</v>
      </c>
      <c r="B126">
        <v>14.838999749999999</v>
      </c>
      <c r="C126">
        <v>0.30329999000000002</v>
      </c>
      <c r="D126">
        <v>36.242000580000003</v>
      </c>
      <c r="E126">
        <v>0.27518999999999999</v>
      </c>
      <c r="F126">
        <v>37.346000670000002</v>
      </c>
      <c r="G126">
        <v>0.76249999000000002</v>
      </c>
      <c r="H126">
        <v>32.283000950000002</v>
      </c>
      <c r="J126" s="2">
        <f>TREND(Calibration!$A$2:$A$4,Calibration!$B$2:$B$4,C126)</f>
        <v>317.60003477406963</v>
      </c>
      <c r="K126" s="2">
        <f>TREND(Calibration!$A$2:$A$4,Calibration!$C$2:$C$4,E126)</f>
        <v>631.98848406657976</v>
      </c>
      <c r="L126" s="2">
        <f>TREND(Calibration!$A$2:$A$4,Calibration!$D$2:$D$4,G126)</f>
        <v>553.28156351946564</v>
      </c>
    </row>
    <row r="127" spans="1:12" x14ac:dyDescent="0.25">
      <c r="A127">
        <v>625087</v>
      </c>
      <c r="B127">
        <v>14.7329998</v>
      </c>
      <c r="C127">
        <v>0.30357000000000001</v>
      </c>
      <c r="D127">
        <v>36.277999880000003</v>
      </c>
      <c r="E127">
        <v>0.27545999999999998</v>
      </c>
      <c r="F127">
        <v>37.33000183</v>
      </c>
      <c r="G127">
        <v>0.76090002000000001</v>
      </c>
      <c r="H127">
        <v>32.305000309999997</v>
      </c>
      <c r="J127" s="2">
        <f>TREND(Calibration!$A$2:$A$4,Calibration!$B$2:$B$4,C127)</f>
        <v>318.79415526307753</v>
      </c>
      <c r="K127" s="2">
        <f>TREND(Calibration!$A$2:$A$4,Calibration!$C$2:$C$4,E127)</f>
        <v>634.09627242409192</v>
      </c>
      <c r="L127" s="2">
        <f>TREND(Calibration!$A$2:$A$4,Calibration!$D$2:$D$4,G127)</f>
        <v>552.14768811023498</v>
      </c>
    </row>
    <row r="128" spans="1:12" x14ac:dyDescent="0.25">
      <c r="A128">
        <v>630094</v>
      </c>
      <c r="B128">
        <v>14.67199993</v>
      </c>
      <c r="C128">
        <v>0.30735001000000001</v>
      </c>
      <c r="D128">
        <v>36.207000729999997</v>
      </c>
      <c r="E128">
        <v>0.27545999999999998</v>
      </c>
      <c r="F128">
        <v>37.415000919999997</v>
      </c>
      <c r="G128">
        <v>0.77659999999999996</v>
      </c>
      <c r="H128">
        <v>32.331001280000002</v>
      </c>
      <c r="J128" s="2">
        <f>TREND(Calibration!$A$2:$A$4,Calibration!$B$2:$B$4,C128)</f>
        <v>335.51126718358</v>
      </c>
      <c r="K128" s="2">
        <f>TREND(Calibration!$A$2:$A$4,Calibration!$C$2:$C$4,E128)</f>
        <v>634.09627242409192</v>
      </c>
      <c r="L128" s="2">
        <f>TREND(Calibration!$A$2:$A$4,Calibration!$D$2:$D$4,G128)</f>
        <v>563.27403500887226</v>
      </c>
    </row>
    <row r="129" spans="1:12" x14ac:dyDescent="0.25">
      <c r="A129">
        <v>635086</v>
      </c>
      <c r="B129">
        <v>14.545000079999999</v>
      </c>
      <c r="C129">
        <v>0.30757001</v>
      </c>
      <c r="D129">
        <v>36.254001619999997</v>
      </c>
      <c r="E129">
        <v>0.27545999999999998</v>
      </c>
      <c r="F129">
        <v>37.354999540000001</v>
      </c>
      <c r="G129">
        <v>0.76630001999999997</v>
      </c>
      <c r="H129">
        <v>32.270000459999999</v>
      </c>
      <c r="J129" s="2">
        <f>TREND(Calibration!$A$2:$A$4,Calibration!$B$2:$B$4,C129)</f>
        <v>336.48421821347415</v>
      </c>
      <c r="K129" s="2">
        <f>TREND(Calibration!$A$2:$A$4,Calibration!$C$2:$C$4,E129)</f>
        <v>634.09627242409192</v>
      </c>
      <c r="L129" s="2">
        <f>TREND(Calibration!$A$2:$A$4,Calibration!$D$2:$D$4,G129)</f>
        <v>555.97458937078693</v>
      </c>
    </row>
    <row r="130" spans="1:12" x14ac:dyDescent="0.25">
      <c r="A130">
        <v>640087</v>
      </c>
      <c r="B130">
        <v>14.442999840000001</v>
      </c>
      <c r="C130">
        <v>0.31080999999999998</v>
      </c>
      <c r="D130">
        <v>36.237998959999999</v>
      </c>
      <c r="E130">
        <v>0.27551999999999999</v>
      </c>
      <c r="F130">
        <v>37.333000179999999</v>
      </c>
      <c r="G130">
        <v>0.76249999000000002</v>
      </c>
      <c r="H130">
        <v>32.272998809999997</v>
      </c>
      <c r="J130" s="2">
        <f>TREND(Calibration!$A$2:$A$4,Calibration!$B$2:$B$4,C130)</f>
        <v>350.8130891559606</v>
      </c>
      <c r="K130" s="2">
        <f>TREND(Calibration!$A$2:$A$4,Calibration!$C$2:$C$4,E130)</f>
        <v>634.5646698368721</v>
      </c>
      <c r="L130" s="2">
        <f>TREND(Calibration!$A$2:$A$4,Calibration!$D$2:$D$4,G130)</f>
        <v>553.28156351946564</v>
      </c>
    </row>
    <row r="131" spans="1:12" x14ac:dyDescent="0.25">
      <c r="A131">
        <v>645086</v>
      </c>
      <c r="B131">
        <v>14.442999840000001</v>
      </c>
      <c r="C131">
        <v>0.30914000000000003</v>
      </c>
      <c r="D131">
        <v>36.234001159999998</v>
      </c>
      <c r="E131">
        <v>0.27621999000000003</v>
      </c>
      <c r="F131">
        <v>37.341999049999998</v>
      </c>
      <c r="G131">
        <v>0.7712</v>
      </c>
      <c r="H131">
        <v>32.344001769999998</v>
      </c>
      <c r="J131" s="2">
        <f>TREND(Calibration!$A$2:$A$4,Calibration!$B$2:$B$4,C131)</f>
        <v>343.42750633812739</v>
      </c>
      <c r="K131" s="2">
        <f>TREND(Calibration!$A$2:$A$4,Calibration!$C$2:$C$4,E131)</f>
        <v>640.0292282530761</v>
      </c>
      <c r="L131" s="2">
        <f>TREND(Calibration!$A$2:$A$4,Calibration!$D$2:$D$4,G131)</f>
        <v>559.4471337483202</v>
      </c>
    </row>
    <row r="132" spans="1:12" x14ac:dyDescent="0.25">
      <c r="A132">
        <v>650097</v>
      </c>
      <c r="B132">
        <v>14.47099972</v>
      </c>
      <c r="C132">
        <v>0.30648999999999998</v>
      </c>
      <c r="D132">
        <v>36.233001710000003</v>
      </c>
      <c r="E132">
        <v>0.27649000000000001</v>
      </c>
      <c r="F132">
        <v>37.415000919999997</v>
      </c>
      <c r="G132">
        <v>0.78039997999999999</v>
      </c>
      <c r="H132">
        <v>32.290000919999997</v>
      </c>
      <c r="J132" s="2">
        <f>TREND(Calibration!$A$2:$A$4,Calibration!$B$2:$B$4,C132)</f>
        <v>331.70786893258287</v>
      </c>
      <c r="K132" s="2">
        <f>TREND(Calibration!$A$2:$A$4,Calibration!$C$2:$C$4,E132)</f>
        <v>642.13709467682361</v>
      </c>
      <c r="L132" s="2">
        <f>TREND(Calibration!$A$2:$A$4,Calibration!$D$2:$D$4,G132)</f>
        <v>565.96702542592266</v>
      </c>
    </row>
    <row r="133" spans="1:12" x14ac:dyDescent="0.25">
      <c r="A133">
        <v>655086</v>
      </c>
      <c r="B133">
        <v>14.47000027</v>
      </c>
      <c r="C133">
        <v>0.30572999000000001</v>
      </c>
      <c r="D133">
        <v>36.181999210000001</v>
      </c>
      <c r="E133">
        <v>0.27687001</v>
      </c>
      <c r="F133">
        <v>37.316001890000003</v>
      </c>
      <c r="G133">
        <v>0.77389996999999999</v>
      </c>
      <c r="H133">
        <v>32.299999239999998</v>
      </c>
      <c r="J133" s="2">
        <f>TREND(Calibration!$A$2:$A$4,Calibration!$B$2:$B$4,C133)</f>
        <v>328.34672114971977</v>
      </c>
      <c r="K133" s="2">
        <f>TREND(Calibration!$A$2:$A$4,Calibration!$C$2:$C$4,E133)</f>
        <v>645.10368969066826</v>
      </c>
      <c r="L133" s="2">
        <f>TREND(Calibration!$A$2:$A$4,Calibration!$D$2:$D$4,G133)</f>
        <v>561.36056311803372</v>
      </c>
    </row>
    <row r="134" spans="1:12" x14ac:dyDescent="0.25">
      <c r="A134">
        <v>660086</v>
      </c>
      <c r="B134">
        <v>14.56499958</v>
      </c>
      <c r="C134">
        <v>0.30568001</v>
      </c>
      <c r="D134">
        <v>36.181999210000001</v>
      </c>
      <c r="E134">
        <v>0.27718999999999999</v>
      </c>
      <c r="F134">
        <v>37.363998410000001</v>
      </c>
      <c r="G134">
        <v>0.77600002000000001</v>
      </c>
      <c r="H134">
        <v>32.347999569999999</v>
      </c>
      <c r="J134" s="2">
        <f>TREND(Calibration!$A$2:$A$4,Calibration!$B$2:$B$4,C134)</f>
        <v>328.12568436574634</v>
      </c>
      <c r="K134" s="2">
        <f>TREND(Calibration!$A$2:$A$4,Calibration!$C$2:$C$4,E134)</f>
        <v>647.60173115926204</v>
      </c>
      <c r="L134" s="2">
        <f>TREND(Calibration!$A$2:$A$4,Calibration!$D$2:$D$4,G134)</f>
        <v>562.84883793140818</v>
      </c>
    </row>
    <row r="135" spans="1:12" x14ac:dyDescent="0.25">
      <c r="A135">
        <v>665098</v>
      </c>
      <c r="B135">
        <v>14.66899967</v>
      </c>
      <c r="C135">
        <v>0.30643999999999999</v>
      </c>
      <c r="D135">
        <v>36.198001859999998</v>
      </c>
      <c r="E135">
        <v>0.27718999999999999</v>
      </c>
      <c r="F135">
        <v>37.388999939999998</v>
      </c>
      <c r="G135">
        <v>0.78039997999999999</v>
      </c>
      <c r="H135">
        <v>32.27099991</v>
      </c>
      <c r="J135" s="2">
        <f>TREND(Calibration!$A$2:$A$4,Calibration!$B$2:$B$4,C135)</f>
        <v>331.48674369851597</v>
      </c>
      <c r="K135" s="2">
        <f>TREND(Calibration!$A$2:$A$4,Calibration!$C$2:$C$4,E135)</f>
        <v>647.60173115926204</v>
      </c>
      <c r="L135" s="2">
        <f>TREND(Calibration!$A$2:$A$4,Calibration!$D$2:$D$4,G135)</f>
        <v>565.96702542592266</v>
      </c>
    </row>
    <row r="136" spans="1:12" x14ac:dyDescent="0.25">
      <c r="A136">
        <v>670196</v>
      </c>
      <c r="B136">
        <v>14.692999840000001</v>
      </c>
      <c r="C136">
        <v>0.30572999000000001</v>
      </c>
      <c r="D136">
        <v>36.22900009</v>
      </c>
      <c r="E136">
        <v>0.27746000999999998</v>
      </c>
      <c r="F136">
        <v>37.326000209999997</v>
      </c>
      <c r="G136">
        <v>0.78250003000000001</v>
      </c>
      <c r="H136">
        <v>32.27099991</v>
      </c>
      <c r="J136" s="2">
        <f>TREND(Calibration!$A$2:$A$4,Calibration!$B$2:$B$4,C136)</f>
        <v>328.34672114971977</v>
      </c>
      <c r="K136" s="2">
        <f>TREND(Calibration!$A$2:$A$4,Calibration!$C$2:$C$4,E136)</f>
        <v>649.70959758300955</v>
      </c>
      <c r="L136" s="2">
        <f>TREND(Calibration!$A$2:$A$4,Calibration!$D$2:$D$4,G136)</f>
        <v>567.45530023929723</v>
      </c>
    </row>
    <row r="137" spans="1:12" x14ac:dyDescent="0.25">
      <c r="A137">
        <v>675095</v>
      </c>
      <c r="B137">
        <v>14.69200039</v>
      </c>
      <c r="C137">
        <v>0.30298001000000002</v>
      </c>
      <c r="D137">
        <v>36.245998380000003</v>
      </c>
      <c r="E137">
        <v>0.27718999999999999</v>
      </c>
      <c r="F137">
        <v>37.316001890000003</v>
      </c>
      <c r="G137">
        <v>0.78039997999999999</v>
      </c>
      <c r="H137">
        <v>32.292999270000003</v>
      </c>
      <c r="J137" s="2">
        <f>TREND(Calibration!$A$2:$A$4,Calibration!$B$2:$B$4,C137)</f>
        <v>316.18492172613537</v>
      </c>
      <c r="K137" s="2">
        <f>TREND(Calibration!$A$2:$A$4,Calibration!$C$2:$C$4,E137)</f>
        <v>647.60173115926204</v>
      </c>
      <c r="L137" s="2">
        <f>TREND(Calibration!$A$2:$A$4,Calibration!$D$2:$D$4,G137)</f>
        <v>565.96702542592266</v>
      </c>
    </row>
    <row r="138" spans="1:12" x14ac:dyDescent="0.25">
      <c r="A138">
        <v>680098</v>
      </c>
      <c r="B138">
        <v>14.649999619999999</v>
      </c>
      <c r="C138">
        <v>0.30303001000000002</v>
      </c>
      <c r="D138">
        <v>36.245998380000003</v>
      </c>
      <c r="E138">
        <v>0.27724999</v>
      </c>
      <c r="F138">
        <v>37.380001069999999</v>
      </c>
      <c r="G138">
        <v>0.78410000000000002</v>
      </c>
      <c r="H138">
        <v>32.263999939999998</v>
      </c>
      <c r="J138" s="2">
        <f>TREND(Calibration!$A$2:$A$4,Calibration!$B$2:$B$4,C138)</f>
        <v>316.40604696020227</v>
      </c>
      <c r="K138" s="2">
        <f>TREND(Calibration!$A$2:$A$4,Calibration!$C$2:$C$4,E138)</f>
        <v>648.07005050580733</v>
      </c>
      <c r="L138" s="2">
        <f>TREND(Calibration!$A$2:$A$4,Calibration!$D$2:$D$4,G138)</f>
        <v>568.58917564852777</v>
      </c>
    </row>
    <row r="139" spans="1:12" x14ac:dyDescent="0.25">
      <c r="A139">
        <v>685087</v>
      </c>
      <c r="B139">
        <v>14.59300041</v>
      </c>
      <c r="C139">
        <v>0.30179</v>
      </c>
      <c r="D139">
        <v>36.257999419999997</v>
      </c>
      <c r="E139">
        <v>0.27649000000000001</v>
      </c>
      <c r="F139">
        <v>37.380001069999999</v>
      </c>
      <c r="G139">
        <v>0.78310000999999996</v>
      </c>
      <c r="H139">
        <v>32.261001589999999</v>
      </c>
      <c r="J139" s="2">
        <f>TREND(Calibration!$A$2:$A$4,Calibration!$B$2:$B$4,C139)</f>
        <v>310.9220969302969</v>
      </c>
      <c r="K139" s="2">
        <f>TREND(Calibration!$A$2:$A$4,Calibration!$C$2:$C$4,E139)</f>
        <v>642.13709467682361</v>
      </c>
      <c r="L139" s="2">
        <f>TREND(Calibration!$A$2:$A$4,Calibration!$D$2:$D$4,G139)</f>
        <v>567.88049731676119</v>
      </c>
    </row>
    <row r="140" spans="1:12" x14ac:dyDescent="0.25">
      <c r="A140">
        <v>690092</v>
      </c>
      <c r="B140">
        <v>14.51799965</v>
      </c>
      <c r="C140">
        <v>0.30476001000000003</v>
      </c>
      <c r="D140">
        <v>36.236000060000002</v>
      </c>
      <c r="E140">
        <v>0.27654001</v>
      </c>
      <c r="F140">
        <v>37.332000729999997</v>
      </c>
      <c r="G140">
        <v>0.77659999999999996</v>
      </c>
      <c r="H140">
        <v>32.351001740000001</v>
      </c>
      <c r="J140" s="2">
        <f>TREND(Calibration!$A$2:$A$4,Calibration!$B$2:$B$4,C140)</f>
        <v>324.056980058916</v>
      </c>
      <c r="K140" s="2">
        <f>TREND(Calibration!$A$2:$A$4,Calibration!$C$2:$C$4,E140)</f>
        <v>642.52750392037592</v>
      </c>
      <c r="L140" s="2">
        <f>TREND(Calibration!$A$2:$A$4,Calibration!$D$2:$D$4,G140)</f>
        <v>563.27403500887226</v>
      </c>
    </row>
    <row r="141" spans="1:12" x14ac:dyDescent="0.25">
      <c r="A141">
        <v>695086</v>
      </c>
      <c r="B141">
        <v>14.43999958</v>
      </c>
      <c r="C141">
        <v>0.30513999000000003</v>
      </c>
      <c r="D141">
        <v>36.257999419999997</v>
      </c>
      <c r="E141">
        <v>0.27654001</v>
      </c>
      <c r="F141">
        <v>37.351001740000001</v>
      </c>
      <c r="G141">
        <v>0.77060002000000005</v>
      </c>
      <c r="H141">
        <v>32.238998410000001</v>
      </c>
      <c r="J141" s="2">
        <f>TREND(Calibration!$A$2:$A$4,Calibration!$B$2:$B$4,C141)</f>
        <v>325.73744338773076</v>
      </c>
      <c r="K141" s="2">
        <f>TREND(Calibration!$A$2:$A$4,Calibration!$C$2:$C$4,E141)</f>
        <v>642.52750392037592</v>
      </c>
      <c r="L141" s="2">
        <f>TREND(Calibration!$A$2:$A$4,Calibration!$D$2:$D$4,G141)</f>
        <v>559.02193667085623</v>
      </c>
    </row>
    <row r="142" spans="1:12" x14ac:dyDescent="0.25">
      <c r="A142">
        <v>700086</v>
      </c>
      <c r="B142">
        <v>14.4829998</v>
      </c>
      <c r="C142">
        <v>0.31016999000000001</v>
      </c>
      <c r="D142">
        <v>36.213001249999998</v>
      </c>
      <c r="E142">
        <v>0.27627000000000002</v>
      </c>
      <c r="F142">
        <v>37.388999939999998</v>
      </c>
      <c r="G142">
        <v>0.78090000000000004</v>
      </c>
      <c r="H142">
        <v>32.308998109999997</v>
      </c>
      <c r="J142" s="2">
        <f>TREND(Calibration!$A$2:$A$4,Calibration!$B$2:$B$4,C142)</f>
        <v>347.98264193485807</v>
      </c>
      <c r="K142" s="2">
        <f>TREND(Calibration!$A$2:$A$4,Calibration!$C$2:$C$4,E142)</f>
        <v>640.41963749662841</v>
      </c>
      <c r="L142" s="2">
        <f>TREND(Calibration!$A$2:$A$4,Calibration!$D$2:$D$4,G142)</f>
        <v>566.32138230894145</v>
      </c>
    </row>
    <row r="143" spans="1:12" x14ac:dyDescent="0.25">
      <c r="A143">
        <v>705086</v>
      </c>
      <c r="B143">
        <v>14.50899982</v>
      </c>
      <c r="C143">
        <v>0.30698001000000003</v>
      </c>
      <c r="D143">
        <v>36.226001740000001</v>
      </c>
      <c r="E143">
        <v>0.27579000999999997</v>
      </c>
      <c r="F143">
        <v>37.334999080000003</v>
      </c>
      <c r="G143">
        <v>0.76789998999999998</v>
      </c>
      <c r="H143">
        <v>32.27099991</v>
      </c>
      <c r="J143" s="2">
        <f>TREND(Calibration!$A$2:$A$4,Calibration!$B$2:$B$4,C143)</f>
        <v>333.87494045148514</v>
      </c>
      <c r="K143" s="2">
        <f>TREND(Calibration!$A$2:$A$4,Calibration!$C$2:$C$4,E143)</f>
        <v>636.67253626061961</v>
      </c>
      <c r="L143" s="2">
        <f>TREND(Calibration!$A$2:$A$4,Calibration!$D$2:$D$4,G143)</f>
        <v>557.10846478001758</v>
      </c>
    </row>
    <row r="144" spans="1:12" x14ac:dyDescent="0.25">
      <c r="A144">
        <v>710086</v>
      </c>
      <c r="B144">
        <v>14.583000180000001</v>
      </c>
      <c r="C144">
        <v>0.30952001000000001</v>
      </c>
      <c r="D144">
        <v>36.22900009</v>
      </c>
      <c r="E144">
        <v>0.27557000999999998</v>
      </c>
      <c r="F144">
        <v>37.310001370000002</v>
      </c>
      <c r="G144">
        <v>0.7712</v>
      </c>
      <c r="H144">
        <v>32.257999419999997</v>
      </c>
      <c r="J144" s="2">
        <f>TREND(Calibration!$A$2:$A$4,Calibration!$B$2:$B$4,C144)</f>
        <v>345.10810234208225</v>
      </c>
      <c r="K144" s="2">
        <f>TREND(Calibration!$A$2:$A$4,Calibration!$C$2:$C$4,E144)</f>
        <v>634.95507908042487</v>
      </c>
      <c r="L144" s="2">
        <f>TREND(Calibration!$A$2:$A$4,Calibration!$D$2:$D$4,G144)</f>
        <v>559.4471337483202</v>
      </c>
    </row>
    <row r="145" spans="1:12" x14ac:dyDescent="0.25">
      <c r="A145">
        <v>715095</v>
      </c>
      <c r="B145">
        <v>14.69999981</v>
      </c>
      <c r="C145">
        <v>0.30676001000000003</v>
      </c>
      <c r="D145">
        <v>36.22900009</v>
      </c>
      <c r="E145">
        <v>0.27545999999999998</v>
      </c>
      <c r="F145">
        <v>37.391998289999997</v>
      </c>
      <c r="G145">
        <v>0.78140001999999997</v>
      </c>
      <c r="H145">
        <v>32.273998259999999</v>
      </c>
      <c r="J145" s="2">
        <f>TREND(Calibration!$A$2:$A$4,Calibration!$B$2:$B$4,C145)</f>
        <v>332.901989421591</v>
      </c>
      <c r="K145" s="2">
        <f>TREND(Calibration!$A$2:$A$4,Calibration!$C$2:$C$4,E145)</f>
        <v>634.09627242409192</v>
      </c>
      <c r="L145" s="2">
        <f>TREND(Calibration!$A$2:$A$4,Calibration!$D$2:$D$4,G145)</f>
        <v>566.67573919196013</v>
      </c>
    </row>
    <row r="146" spans="1:12" x14ac:dyDescent="0.25">
      <c r="A146">
        <v>720086</v>
      </c>
      <c r="B146">
        <v>14.713000299999999</v>
      </c>
      <c r="C146">
        <v>0.30670999999999998</v>
      </c>
      <c r="D146">
        <v>36.226001740000001</v>
      </c>
      <c r="E146">
        <v>0.27584001000000002</v>
      </c>
      <c r="F146">
        <v>37.323001859999998</v>
      </c>
      <c r="G146">
        <v>0.77499998000000003</v>
      </c>
      <c r="H146">
        <v>32.321998600000001</v>
      </c>
      <c r="J146" s="2">
        <f>TREND(Calibration!$A$2:$A$4,Calibration!$B$2:$B$4,C146)</f>
        <v>332.68081996247702</v>
      </c>
      <c r="K146" s="2">
        <f>TREND(Calibration!$A$2:$A$4,Calibration!$C$2:$C$4,E146)</f>
        <v>637.06286743793703</v>
      </c>
      <c r="L146" s="2">
        <f>TREND(Calibration!$A$2:$A$4,Calibration!$D$2:$D$4,G146)</f>
        <v>562.14012416537071</v>
      </c>
    </row>
    <row r="147" spans="1:12" x14ac:dyDescent="0.25">
      <c r="A147">
        <v>725085</v>
      </c>
      <c r="B147">
        <v>14.710000040000001</v>
      </c>
      <c r="C147">
        <v>0.30643999999999999</v>
      </c>
      <c r="D147">
        <v>36.201000209999997</v>
      </c>
      <c r="E147">
        <v>0.27551999999999999</v>
      </c>
      <c r="F147">
        <v>37.358001710000003</v>
      </c>
      <c r="G147">
        <v>0.76789998999999998</v>
      </c>
      <c r="H147">
        <v>32.35400009</v>
      </c>
      <c r="J147" s="2">
        <f>TREND(Calibration!$A$2:$A$4,Calibration!$B$2:$B$4,C147)</f>
        <v>331.48674369851597</v>
      </c>
      <c r="K147" s="2">
        <f>TREND(Calibration!$A$2:$A$4,Calibration!$C$2:$C$4,E147)</f>
        <v>634.5646698368721</v>
      </c>
      <c r="L147" s="2">
        <f>TREND(Calibration!$A$2:$A$4,Calibration!$D$2:$D$4,G147)</f>
        <v>557.10846478001758</v>
      </c>
    </row>
    <row r="148" spans="1:12" x14ac:dyDescent="0.25">
      <c r="A148">
        <v>730094</v>
      </c>
      <c r="B148">
        <v>14.66800022</v>
      </c>
      <c r="C148">
        <v>0.30680998999999998</v>
      </c>
      <c r="D148">
        <v>36.248001100000003</v>
      </c>
      <c r="E148">
        <v>0.27518999999999999</v>
      </c>
      <c r="F148">
        <v>37.4109993</v>
      </c>
      <c r="G148">
        <v>0.77819996999999996</v>
      </c>
      <c r="H148">
        <v>32.263999939999998</v>
      </c>
      <c r="J148" s="2">
        <f>TREND(Calibration!$A$2:$A$4,Calibration!$B$2:$B$4,C148)</f>
        <v>333.12302620556397</v>
      </c>
      <c r="K148" s="2">
        <f>TREND(Calibration!$A$2:$A$4,Calibration!$C$2:$C$4,E148)</f>
        <v>631.98848406657976</v>
      </c>
      <c r="L148" s="2">
        <f>TREND(Calibration!$A$2:$A$4,Calibration!$D$2:$D$4,G148)</f>
        <v>564.4079104181028</v>
      </c>
    </row>
    <row r="149" spans="1:12" x14ac:dyDescent="0.25">
      <c r="A149">
        <v>735085</v>
      </c>
      <c r="B149">
        <v>14.56700039</v>
      </c>
      <c r="C149">
        <v>0.30957001000000001</v>
      </c>
      <c r="D149">
        <v>36.238998410000001</v>
      </c>
      <c r="E149">
        <v>0.27518999999999999</v>
      </c>
      <c r="F149">
        <v>37.35400009</v>
      </c>
      <c r="G149">
        <v>0.77549999999999997</v>
      </c>
      <c r="H149">
        <v>32.257999419999997</v>
      </c>
      <c r="J149" s="2">
        <f>TREND(Calibration!$A$2:$A$4,Calibration!$B$2:$B$4,C149)</f>
        <v>345.32922757614915</v>
      </c>
      <c r="K149" s="2">
        <f>TREND(Calibration!$A$2:$A$4,Calibration!$C$2:$C$4,E149)</f>
        <v>631.98848406657976</v>
      </c>
      <c r="L149" s="2">
        <f>TREND(Calibration!$A$2:$A$4,Calibration!$D$2:$D$4,G149)</f>
        <v>562.49448104838939</v>
      </c>
    </row>
    <row r="150" spans="1:12" x14ac:dyDescent="0.25">
      <c r="A150">
        <v>740086</v>
      </c>
      <c r="B150">
        <v>14.54699993</v>
      </c>
      <c r="C150">
        <v>0.30741000000000002</v>
      </c>
      <c r="D150">
        <v>36.209999080000003</v>
      </c>
      <c r="E150">
        <v>0.27421999000000002</v>
      </c>
      <c r="F150">
        <v>37.376998899999997</v>
      </c>
      <c r="G150">
        <v>0.78579997999999995</v>
      </c>
      <c r="H150">
        <v>32.299999239999998</v>
      </c>
      <c r="J150" s="2">
        <f>TREND(Calibration!$A$2:$A$4,Calibration!$B$2:$B$4,C150)</f>
        <v>335.77657323941344</v>
      </c>
      <c r="K150" s="2">
        <f>TREND(Calibration!$A$2:$A$4,Calibration!$C$2:$C$4,E150)</f>
        <v>624.41598116039381</v>
      </c>
      <c r="L150" s="2">
        <f>TREND(Calibration!$A$2:$A$4,Calibration!$D$2:$D$4,G150)</f>
        <v>569.79392668647461</v>
      </c>
    </row>
    <row r="151" spans="1:12" x14ac:dyDescent="0.25">
      <c r="A151">
        <v>745085</v>
      </c>
      <c r="B151">
        <v>14.4659996</v>
      </c>
      <c r="C151">
        <v>0.30270999999999998</v>
      </c>
      <c r="D151">
        <v>36.207000729999997</v>
      </c>
      <c r="E151">
        <v>0.27416000000000001</v>
      </c>
      <c r="F151">
        <v>37.391998289999997</v>
      </c>
      <c r="G151">
        <v>0.78359997000000003</v>
      </c>
      <c r="H151">
        <v>32.292999270000003</v>
      </c>
      <c r="J151" s="2">
        <f>TREND(Calibration!$A$2:$A$4,Calibration!$B$2:$B$4,C151)</f>
        <v>314.99080123712724</v>
      </c>
      <c r="K151" s="2">
        <f>TREND(Calibration!$A$2:$A$4,Calibration!$C$2:$C$4,E151)</f>
        <v>623.94766181384853</v>
      </c>
      <c r="L151" s="2">
        <f>TREND(Calibration!$A$2:$A$4,Calibration!$D$2:$D$4,G151)</f>
        <v>568.23481167865486</v>
      </c>
    </row>
    <row r="152" spans="1:12" x14ac:dyDescent="0.25">
      <c r="A152">
        <v>750086</v>
      </c>
      <c r="B152">
        <v>14.413999560000001</v>
      </c>
      <c r="C152">
        <v>0.30443998999999999</v>
      </c>
      <c r="D152">
        <v>36.213001249999998</v>
      </c>
      <c r="E152">
        <v>0.27388999000000003</v>
      </c>
      <c r="F152">
        <v>37.376998899999997</v>
      </c>
      <c r="G152">
        <v>0.78579997999999995</v>
      </c>
      <c r="H152">
        <v>32.303001399999999</v>
      </c>
      <c r="J152" s="2">
        <f>TREND(Calibration!$A$2:$A$4,Calibration!$B$2:$B$4,C152)</f>
        <v>322.64169011079434</v>
      </c>
      <c r="K152" s="2">
        <f>TREND(Calibration!$A$2:$A$4,Calibration!$C$2:$C$4,E152)</f>
        <v>621.83979539010102</v>
      </c>
      <c r="L152" s="2">
        <f>TREND(Calibration!$A$2:$A$4,Calibration!$D$2:$D$4,G152)</f>
        <v>569.79392668647461</v>
      </c>
    </row>
    <row r="153" spans="1:12" x14ac:dyDescent="0.25">
      <c r="A153">
        <v>755086</v>
      </c>
      <c r="B153">
        <v>14.397999759999999</v>
      </c>
      <c r="C153">
        <v>0.30643999999999999</v>
      </c>
      <c r="D153">
        <v>36.248001100000003</v>
      </c>
      <c r="E153">
        <v>0.27351998999999999</v>
      </c>
      <c r="F153">
        <v>37.373001100000003</v>
      </c>
      <c r="G153">
        <v>0.77929996999999995</v>
      </c>
      <c r="H153">
        <v>32.290000919999997</v>
      </c>
      <c r="J153" s="2">
        <f>TREND(Calibration!$A$2:$A$4,Calibration!$B$2:$B$4,C153)</f>
        <v>331.48674369851597</v>
      </c>
      <c r="K153" s="2">
        <f>TREND(Calibration!$A$2:$A$4,Calibration!$C$2:$C$4,E153)</f>
        <v>618.95134467795447</v>
      </c>
      <c r="L153" s="2">
        <f>TREND(Calibration!$A$2:$A$4,Calibration!$D$2:$D$4,G153)</f>
        <v>565.18746437858567</v>
      </c>
    </row>
    <row r="154" spans="1:12" x14ac:dyDescent="0.25">
      <c r="A154">
        <v>760094</v>
      </c>
      <c r="B154">
        <v>14.43700027</v>
      </c>
      <c r="C154">
        <v>0.30588999</v>
      </c>
      <c r="D154">
        <v>36.238998410000001</v>
      </c>
      <c r="E154">
        <v>0.27292000999999999</v>
      </c>
      <c r="F154">
        <v>37.35400009</v>
      </c>
      <c r="G154">
        <v>0.78469997999999996</v>
      </c>
      <c r="H154">
        <v>32.325000760000002</v>
      </c>
      <c r="J154" s="2">
        <f>TREND(Calibration!$A$2:$A$4,Calibration!$B$2:$B$4,C154)</f>
        <v>329.05432189873363</v>
      </c>
      <c r="K154" s="2">
        <f>TREND(Calibration!$A$2:$A$4,Calibration!$C$2:$C$4,E154)</f>
        <v>614.26752668262066</v>
      </c>
      <c r="L154" s="2">
        <f>TREND(Calibration!$A$2:$A$4,Calibration!$D$2:$D$4,G154)</f>
        <v>569.01437272599185</v>
      </c>
    </row>
    <row r="155" spans="1:12" x14ac:dyDescent="0.25">
      <c r="A155">
        <v>765086</v>
      </c>
      <c r="B155">
        <v>14.541000370000001</v>
      </c>
      <c r="C155">
        <v>0.31016999000000001</v>
      </c>
      <c r="D155">
        <v>36.244998930000001</v>
      </c>
      <c r="E155">
        <v>0.27265</v>
      </c>
      <c r="F155">
        <v>37.391998289999997</v>
      </c>
      <c r="G155">
        <v>0.78359997000000003</v>
      </c>
      <c r="H155">
        <v>32.305999759999999</v>
      </c>
      <c r="J155" s="2">
        <f>TREND(Calibration!$A$2:$A$4,Calibration!$B$2:$B$4,C155)</f>
        <v>347.98264193485807</v>
      </c>
      <c r="K155" s="2">
        <f>TREND(Calibration!$A$2:$A$4,Calibration!$C$2:$C$4,E155)</f>
        <v>612.15966025887315</v>
      </c>
      <c r="L155" s="2">
        <f>TREND(Calibration!$A$2:$A$4,Calibration!$D$2:$D$4,G155)</f>
        <v>568.23481167865486</v>
      </c>
    </row>
    <row r="156" spans="1:12" x14ac:dyDescent="0.25">
      <c r="A156">
        <v>770093</v>
      </c>
      <c r="B156">
        <v>14.625</v>
      </c>
      <c r="C156">
        <v>0.30670999999999998</v>
      </c>
      <c r="D156">
        <v>36.22900009</v>
      </c>
      <c r="E156">
        <v>0.27232999000000002</v>
      </c>
      <c r="F156">
        <v>37.323001859999998</v>
      </c>
      <c r="G156">
        <v>0.77280002999999997</v>
      </c>
      <c r="H156">
        <v>32.299999239999998</v>
      </c>
      <c r="J156" s="2">
        <f>TREND(Calibration!$A$2:$A$4,Calibration!$B$2:$B$4,C156)</f>
        <v>332.68081996247702</v>
      </c>
      <c r="K156" s="2">
        <f>TREND(Calibration!$A$2:$A$4,Calibration!$C$2:$C$4,E156)</f>
        <v>609.66146265780867</v>
      </c>
      <c r="L156" s="2">
        <f>TREND(Calibration!$A$2:$A$4,Calibration!$D$2:$D$4,G156)</f>
        <v>560.58105167867598</v>
      </c>
    </row>
    <row r="157" spans="1:12" x14ac:dyDescent="0.25">
      <c r="A157">
        <v>775103</v>
      </c>
      <c r="B157">
        <v>14.710000040000001</v>
      </c>
      <c r="C157">
        <v>0.30702998999999997</v>
      </c>
      <c r="D157">
        <v>36.236000060000002</v>
      </c>
      <c r="E157">
        <v>0.27162001000000002</v>
      </c>
      <c r="F157">
        <v>37.398998259999999</v>
      </c>
      <c r="G157">
        <v>0.78740001000000004</v>
      </c>
      <c r="H157">
        <v>32.277000430000001</v>
      </c>
      <c r="J157" s="2">
        <f>TREND(Calibration!$A$2:$A$4,Calibration!$B$2:$B$4,C157)</f>
        <v>334.09597723545835</v>
      </c>
      <c r="K157" s="2">
        <f>TREND(Calibration!$A$2:$A$4,Calibration!$C$2:$C$4,E157)</f>
        <v>604.11891607237771</v>
      </c>
      <c r="L157" s="2">
        <f>TREND(Calibration!$A$2:$A$4,Calibration!$D$2:$D$4,G157)</f>
        <v>570.9278446168305</v>
      </c>
    </row>
    <row r="158" spans="1:12" x14ac:dyDescent="0.25">
      <c r="A158">
        <v>780085</v>
      </c>
      <c r="B158">
        <v>14.692999840000001</v>
      </c>
      <c r="C158">
        <v>0.30946001000000001</v>
      </c>
      <c r="D158">
        <v>36.244998930000001</v>
      </c>
      <c r="E158">
        <v>0.27140998999999999</v>
      </c>
      <c r="F158">
        <v>37.323001859999998</v>
      </c>
      <c r="G158">
        <v>0.77549999999999997</v>
      </c>
      <c r="H158">
        <v>32.255001069999999</v>
      </c>
      <c r="J158" s="2">
        <f>TREND(Calibration!$A$2:$A$4,Calibration!$B$2:$B$4,C158)</f>
        <v>344.84275206120196</v>
      </c>
      <c r="K158" s="2">
        <f>TREND(Calibration!$A$2:$A$4,Calibration!$C$2:$C$4,E158)</f>
        <v>602.47936899517458</v>
      </c>
      <c r="L158" s="2">
        <f>TREND(Calibration!$A$2:$A$4,Calibration!$D$2:$D$4,G158)</f>
        <v>562.49448104838939</v>
      </c>
    </row>
    <row r="159" spans="1:12" x14ac:dyDescent="0.25">
      <c r="A159">
        <v>785095</v>
      </c>
      <c r="B159">
        <v>14.70600033</v>
      </c>
      <c r="C159">
        <v>0.30318999000000002</v>
      </c>
      <c r="D159">
        <v>36.222999569999999</v>
      </c>
      <c r="E159">
        <v>0.27098</v>
      </c>
      <c r="F159">
        <v>37.361000060000002</v>
      </c>
      <c r="G159">
        <v>0.79009998000000004</v>
      </c>
      <c r="H159">
        <v>32.338001249999998</v>
      </c>
      <c r="J159" s="2">
        <f>TREND(Calibration!$A$2:$A$4,Calibration!$B$2:$B$4,C159)</f>
        <v>317.11355925912267</v>
      </c>
      <c r="K159" s="2">
        <f>TREND(Calibration!$A$2:$A$4,Calibration!$C$2:$C$4,E159)</f>
        <v>599.12259893648366</v>
      </c>
      <c r="L159" s="2">
        <f>TREND(Calibration!$A$2:$A$4,Calibration!$D$2:$D$4,G159)</f>
        <v>572.84127398654391</v>
      </c>
    </row>
    <row r="160" spans="1:12" x14ac:dyDescent="0.25">
      <c r="A160">
        <v>790097</v>
      </c>
      <c r="B160">
        <v>14.59300041</v>
      </c>
      <c r="C160">
        <v>0.30524999000000003</v>
      </c>
      <c r="D160">
        <v>36.242000580000003</v>
      </c>
      <c r="E160">
        <v>0.27098</v>
      </c>
      <c r="F160">
        <v>37.319000240000001</v>
      </c>
      <c r="G160">
        <v>0.76520001999999998</v>
      </c>
      <c r="H160">
        <v>32.27999878</v>
      </c>
      <c r="J160" s="2">
        <f>TREND(Calibration!$A$2:$A$4,Calibration!$B$2:$B$4,C160)</f>
        <v>326.22391890267772</v>
      </c>
      <c r="K160" s="2">
        <f>TREND(Calibration!$A$2:$A$4,Calibration!$C$2:$C$4,E160)</f>
        <v>599.12259893648366</v>
      </c>
      <c r="L160" s="2">
        <f>TREND(Calibration!$A$2:$A$4,Calibration!$D$2:$D$4,G160)</f>
        <v>555.19503541030417</v>
      </c>
    </row>
    <row r="161" spans="1:12" x14ac:dyDescent="0.25">
      <c r="A161">
        <v>795093</v>
      </c>
      <c r="B161">
        <v>14.56400013</v>
      </c>
      <c r="C161">
        <v>0.30572999000000001</v>
      </c>
      <c r="D161">
        <v>36.196998600000001</v>
      </c>
      <c r="E161">
        <v>0.27065</v>
      </c>
      <c r="F161">
        <v>37.373001100000003</v>
      </c>
      <c r="G161">
        <v>0.7863</v>
      </c>
      <c r="H161">
        <v>32.338001249999998</v>
      </c>
      <c r="J161" s="2">
        <f>TREND(Calibration!$A$2:$A$4,Calibration!$B$2:$B$4,C161)</f>
        <v>328.34672114971977</v>
      </c>
      <c r="K161" s="2">
        <f>TREND(Calibration!$A$2:$A$4,Calibration!$C$2:$C$4,E161)</f>
        <v>596.54641316619086</v>
      </c>
      <c r="L161" s="2">
        <f>TREND(Calibration!$A$2:$A$4,Calibration!$D$2:$D$4,G161)</f>
        <v>570.1482835694934</v>
      </c>
    </row>
    <row r="162" spans="1:12" x14ac:dyDescent="0.25">
      <c r="A162">
        <v>800086</v>
      </c>
      <c r="B162">
        <v>14.4659996</v>
      </c>
      <c r="C162">
        <v>0.31049000999999998</v>
      </c>
      <c r="D162">
        <v>36.270000459999999</v>
      </c>
      <c r="E162">
        <v>0.27140998999999999</v>
      </c>
      <c r="F162">
        <v>37.323001859999998</v>
      </c>
      <c r="G162">
        <v>0.77499998000000003</v>
      </c>
      <c r="H162">
        <v>32.303001399999999</v>
      </c>
      <c r="J162" s="2">
        <f>TREND(Calibration!$A$2:$A$4,Calibration!$B$2:$B$4,C162)</f>
        <v>349.39793188297949</v>
      </c>
      <c r="K162" s="2">
        <f>TREND(Calibration!$A$2:$A$4,Calibration!$C$2:$C$4,E162)</f>
        <v>602.47936899517458</v>
      </c>
      <c r="L162" s="2">
        <f>TREND(Calibration!$A$2:$A$4,Calibration!$D$2:$D$4,G162)</f>
        <v>562.14012416537071</v>
      </c>
    </row>
    <row r="163" spans="1:12" x14ac:dyDescent="0.25">
      <c r="A163">
        <v>805086</v>
      </c>
      <c r="B163">
        <v>14.472999570000001</v>
      </c>
      <c r="C163">
        <v>0.30508000000000002</v>
      </c>
      <c r="D163">
        <v>36.270000459999999</v>
      </c>
      <c r="E163">
        <v>0.27292000999999999</v>
      </c>
      <c r="F163">
        <v>37.35400009</v>
      </c>
      <c r="G163">
        <v>0.77869999000000001</v>
      </c>
      <c r="H163">
        <v>32.332000729999997</v>
      </c>
      <c r="J163" s="2">
        <f>TREND(Calibration!$A$2:$A$4,Calibration!$B$2:$B$4,C163)</f>
        <v>325.4721373318971</v>
      </c>
      <c r="K163" s="2">
        <f>TREND(Calibration!$A$2:$A$4,Calibration!$C$2:$C$4,E163)</f>
        <v>614.26752668262066</v>
      </c>
      <c r="L163" s="2">
        <f>TREND(Calibration!$A$2:$A$4,Calibration!$D$2:$D$4,G163)</f>
        <v>564.7622673011216</v>
      </c>
    </row>
    <row r="164" spans="1:12" x14ac:dyDescent="0.25">
      <c r="A164">
        <v>810085</v>
      </c>
      <c r="B164">
        <v>14.54699993</v>
      </c>
      <c r="C164">
        <v>0.30173000999999999</v>
      </c>
      <c r="D164">
        <v>36.231998439999998</v>
      </c>
      <c r="E164">
        <v>0.27388999000000003</v>
      </c>
      <c r="F164">
        <v>37.334999080000003</v>
      </c>
      <c r="G164">
        <v>0.77329999000000005</v>
      </c>
      <c r="H164">
        <v>32.347999569999999</v>
      </c>
      <c r="J164" s="2">
        <f>TREND(Calibration!$A$2:$A$4,Calibration!$B$2:$B$4,C164)</f>
        <v>310.65679087446347</v>
      </c>
      <c r="K164" s="2">
        <f>TREND(Calibration!$A$2:$A$4,Calibration!$C$2:$C$4,E164)</f>
        <v>621.83979539010102</v>
      </c>
      <c r="L164" s="2">
        <f>TREND(Calibration!$A$2:$A$4,Calibration!$D$2:$D$4,G164)</f>
        <v>560.93536604056965</v>
      </c>
    </row>
    <row r="165" spans="1:12" x14ac:dyDescent="0.25">
      <c r="A165">
        <v>815085</v>
      </c>
      <c r="B165">
        <v>14.66800022</v>
      </c>
      <c r="C165">
        <v>0.30637999999999999</v>
      </c>
      <c r="D165">
        <v>36.257999419999997</v>
      </c>
      <c r="E165">
        <v>0.27579000999999997</v>
      </c>
      <c r="F165">
        <v>37.3390007</v>
      </c>
      <c r="G165">
        <v>0.77659999999999996</v>
      </c>
      <c r="H165">
        <v>32.347999569999999</v>
      </c>
      <c r="J165" s="2">
        <f>TREND(Calibration!$A$2:$A$4,Calibration!$B$2:$B$4,C165)</f>
        <v>331.22139341763568</v>
      </c>
      <c r="K165" s="2">
        <f>TREND(Calibration!$A$2:$A$4,Calibration!$C$2:$C$4,E165)</f>
        <v>636.67253626061961</v>
      </c>
      <c r="L165" s="2">
        <f>TREND(Calibration!$A$2:$A$4,Calibration!$D$2:$D$4,G165)</f>
        <v>563.27403500887226</v>
      </c>
    </row>
    <row r="166" spans="1:12" x14ac:dyDescent="0.25">
      <c r="A166">
        <v>820086</v>
      </c>
      <c r="B166">
        <v>14.748999599999999</v>
      </c>
      <c r="C166">
        <v>0.30351999000000002</v>
      </c>
      <c r="D166">
        <v>36.250999450000002</v>
      </c>
      <c r="E166">
        <v>0.27660000000000001</v>
      </c>
      <c r="F166">
        <v>37.341999049999998</v>
      </c>
      <c r="G166">
        <v>0.77929996999999995</v>
      </c>
      <c r="H166">
        <v>32.34500122</v>
      </c>
      <c r="J166" s="2">
        <f>TREND(Calibration!$A$2:$A$4,Calibration!$B$2:$B$4,C166)</f>
        <v>318.572985803964</v>
      </c>
      <c r="K166" s="2">
        <f>TREND(Calibration!$A$2:$A$4,Calibration!$C$2:$C$4,E166)</f>
        <v>642.99582326692075</v>
      </c>
      <c r="L166" s="2">
        <f>TREND(Calibration!$A$2:$A$4,Calibration!$D$2:$D$4,G166)</f>
        <v>565.18746437858567</v>
      </c>
    </row>
    <row r="167" spans="1:12" x14ac:dyDescent="0.25">
      <c r="A167">
        <v>825086</v>
      </c>
      <c r="B167">
        <v>14.855999949999999</v>
      </c>
      <c r="C167">
        <v>0.29108000000000001</v>
      </c>
      <c r="D167">
        <v>36.244998930000001</v>
      </c>
      <c r="E167">
        <v>0.27718999999999999</v>
      </c>
      <c r="F167">
        <v>37.332000729999997</v>
      </c>
      <c r="G167">
        <v>0.77770001</v>
      </c>
      <c r="H167">
        <v>32.332000729999997</v>
      </c>
      <c r="J167" s="2">
        <f>TREND(Calibration!$A$2:$A$4,Calibration!$B$2:$B$4,C167)</f>
        <v>263.55707179317255</v>
      </c>
      <c r="K167" s="2">
        <f>TREND(Calibration!$A$2:$A$4,Calibration!$C$2:$C$4,E167)</f>
        <v>647.60173115926204</v>
      </c>
      <c r="L167" s="2">
        <f>TREND(Calibration!$A$2:$A$4,Calibration!$D$2:$D$4,G167)</f>
        <v>564.05359605620924</v>
      </c>
    </row>
    <row r="168" spans="1:12" x14ac:dyDescent="0.25">
      <c r="A168">
        <v>830189</v>
      </c>
      <c r="B168">
        <v>14.90400028</v>
      </c>
      <c r="C168">
        <v>0.30816999</v>
      </c>
      <c r="D168">
        <v>36.244998930000001</v>
      </c>
      <c r="E168">
        <v>0.27713999</v>
      </c>
      <c r="F168">
        <v>37.358001710000003</v>
      </c>
      <c r="G168">
        <v>0.77549999999999997</v>
      </c>
      <c r="H168">
        <v>32.332000729999997</v>
      </c>
      <c r="J168" s="2">
        <f>TREND(Calibration!$A$2:$A$4,Calibration!$B$2:$B$4,C168)</f>
        <v>339.13763257218307</v>
      </c>
      <c r="K168" s="2">
        <f>TREND(Calibration!$A$2:$A$4,Calibration!$C$2:$C$4,E168)</f>
        <v>647.21132191570973</v>
      </c>
      <c r="L168" s="2">
        <f>TREND(Calibration!$A$2:$A$4,Calibration!$D$2:$D$4,G168)</f>
        <v>562.49448104838939</v>
      </c>
    </row>
    <row r="169" spans="1:12" x14ac:dyDescent="0.25">
      <c r="A169">
        <v>835088</v>
      </c>
      <c r="B169">
        <v>14.87199974</v>
      </c>
      <c r="C169">
        <v>0.30448999999999998</v>
      </c>
      <c r="D169">
        <v>36.242000580000003</v>
      </c>
      <c r="E169">
        <v>0.27751999999999999</v>
      </c>
      <c r="F169">
        <v>37.367000580000003</v>
      </c>
      <c r="G169">
        <v>0.78310000999999996</v>
      </c>
      <c r="H169">
        <v>32.290000919999997</v>
      </c>
      <c r="J169" s="2">
        <f>TREND(Calibration!$A$2:$A$4,Calibration!$B$2:$B$4,C169)</f>
        <v>322.86285956990787</v>
      </c>
      <c r="K169" s="2">
        <f>TREND(Calibration!$A$2:$A$4,Calibration!$C$2:$C$4,E169)</f>
        <v>650.17791692955484</v>
      </c>
      <c r="L169" s="2">
        <f>TREND(Calibration!$A$2:$A$4,Calibration!$D$2:$D$4,G169)</f>
        <v>567.88049731676119</v>
      </c>
    </row>
    <row r="170" spans="1:12" x14ac:dyDescent="0.25">
      <c r="A170">
        <v>840085</v>
      </c>
      <c r="B170">
        <v>14.777999879999999</v>
      </c>
      <c r="C170">
        <v>0.30388999</v>
      </c>
      <c r="D170">
        <v>36.248001100000003</v>
      </c>
      <c r="E170">
        <v>0.27718999999999999</v>
      </c>
      <c r="F170">
        <v>37.334999080000003</v>
      </c>
      <c r="G170">
        <v>0.78039997999999999</v>
      </c>
      <c r="H170">
        <v>32.332000729999997</v>
      </c>
      <c r="J170" s="2">
        <f>TREND(Calibration!$A$2:$A$4,Calibration!$B$2:$B$4,C170)</f>
        <v>320.20931253605863</v>
      </c>
      <c r="K170" s="2">
        <f>TREND(Calibration!$A$2:$A$4,Calibration!$C$2:$C$4,E170)</f>
        <v>647.60173115926204</v>
      </c>
      <c r="L170" s="2">
        <f>TREND(Calibration!$A$2:$A$4,Calibration!$D$2:$D$4,G170)</f>
        <v>565.96702542592266</v>
      </c>
    </row>
    <row r="171" spans="1:12" x14ac:dyDescent="0.25">
      <c r="A171">
        <v>845093</v>
      </c>
      <c r="B171">
        <v>14.7159996</v>
      </c>
      <c r="C171">
        <v>0.30417000999999999</v>
      </c>
      <c r="D171">
        <v>36.263999939999998</v>
      </c>
      <c r="E171">
        <v>0.27654001</v>
      </c>
      <c r="F171">
        <v>37.367000580000003</v>
      </c>
      <c r="G171">
        <v>0.78090000000000004</v>
      </c>
      <c r="H171">
        <v>32.27099991</v>
      </c>
      <c r="J171" s="2">
        <f>TREND(Calibration!$A$2:$A$4,Calibration!$B$2:$B$4,C171)</f>
        <v>321.44770229692676</v>
      </c>
      <c r="K171" s="2">
        <f>TREND(Calibration!$A$2:$A$4,Calibration!$C$2:$C$4,E171)</f>
        <v>642.52750392037592</v>
      </c>
      <c r="L171" s="2">
        <f>TREND(Calibration!$A$2:$A$4,Calibration!$D$2:$D$4,G171)</f>
        <v>566.32138230894145</v>
      </c>
    </row>
    <row r="172" spans="1:12" x14ac:dyDescent="0.25">
      <c r="A172">
        <v>850085</v>
      </c>
      <c r="B172">
        <v>14.60900021</v>
      </c>
      <c r="C172">
        <v>0.30421999</v>
      </c>
      <c r="D172">
        <v>36.238998410000001</v>
      </c>
      <c r="E172">
        <v>0.27588998999999997</v>
      </c>
      <c r="F172">
        <v>37.3390007</v>
      </c>
      <c r="G172">
        <v>0.77659999999999996</v>
      </c>
      <c r="H172">
        <v>32.268001560000002</v>
      </c>
      <c r="J172" s="2">
        <f>TREND(Calibration!$A$2:$A$4,Calibration!$B$2:$B$4,C172)</f>
        <v>321.66873908089997</v>
      </c>
      <c r="K172" s="2">
        <f>TREND(Calibration!$A$2:$A$4,Calibration!$C$2:$C$4,E172)</f>
        <v>637.45304248278285</v>
      </c>
      <c r="L172" s="2">
        <f>TREND(Calibration!$A$2:$A$4,Calibration!$D$2:$D$4,G172)</f>
        <v>563.27403500887226</v>
      </c>
    </row>
    <row r="173" spans="1:12" x14ac:dyDescent="0.25">
      <c r="A173">
        <v>855086</v>
      </c>
      <c r="B173">
        <v>14.550999640000001</v>
      </c>
      <c r="C173">
        <v>0.29730001</v>
      </c>
      <c r="D173">
        <v>36.242000580000003</v>
      </c>
      <c r="E173">
        <v>0.27545999999999998</v>
      </c>
      <c r="F173">
        <v>37.316001890000003</v>
      </c>
      <c r="G173">
        <v>0.77929996999999995</v>
      </c>
      <c r="H173">
        <v>32.321998600000001</v>
      </c>
      <c r="J173" s="2">
        <f>TREND(Calibration!$A$2:$A$4,Calibration!$B$2:$B$4,C173)</f>
        <v>291.06509513613832</v>
      </c>
      <c r="K173" s="2">
        <f>TREND(Calibration!$A$2:$A$4,Calibration!$C$2:$C$4,E173)</f>
        <v>634.09627242409192</v>
      </c>
      <c r="L173" s="2">
        <f>TREND(Calibration!$A$2:$A$4,Calibration!$D$2:$D$4,G173)</f>
        <v>565.18746437858567</v>
      </c>
    </row>
    <row r="174" spans="1:12" x14ac:dyDescent="0.25">
      <c r="A174">
        <v>860086</v>
      </c>
      <c r="B174">
        <v>14.50199986</v>
      </c>
      <c r="C174">
        <v>0.30303001000000002</v>
      </c>
      <c r="D174">
        <v>36.215999600000004</v>
      </c>
      <c r="E174">
        <v>0.27518999999999999</v>
      </c>
      <c r="F174">
        <v>37.376998899999997</v>
      </c>
      <c r="G174">
        <v>0.78140001999999997</v>
      </c>
      <c r="H174">
        <v>32.367000580000003</v>
      </c>
      <c r="J174" s="2">
        <f>TREND(Calibration!$A$2:$A$4,Calibration!$B$2:$B$4,C174)</f>
        <v>316.40604696020227</v>
      </c>
      <c r="K174" s="2">
        <f>TREND(Calibration!$A$2:$A$4,Calibration!$C$2:$C$4,E174)</f>
        <v>631.98848406657976</v>
      </c>
      <c r="L174" s="2">
        <f>TREND(Calibration!$A$2:$A$4,Calibration!$D$2:$D$4,G174)</f>
        <v>566.67573919196013</v>
      </c>
    </row>
    <row r="175" spans="1:12" x14ac:dyDescent="0.25">
      <c r="A175">
        <v>865087</v>
      </c>
      <c r="B175">
        <v>14.4659996</v>
      </c>
      <c r="C175">
        <v>0.30789</v>
      </c>
      <c r="D175">
        <v>36.242000580000003</v>
      </c>
      <c r="E175">
        <v>0.27507999999999999</v>
      </c>
      <c r="F175">
        <v>37.373001100000003</v>
      </c>
      <c r="G175">
        <v>0.7863</v>
      </c>
      <c r="H175">
        <v>32.367000580000003</v>
      </c>
      <c r="J175" s="2">
        <f>TREND(Calibration!$A$2:$A$4,Calibration!$B$2:$B$4,C175)</f>
        <v>337.89937548645548</v>
      </c>
      <c r="K175" s="2">
        <f>TREND(Calibration!$A$2:$A$4,Calibration!$C$2:$C$4,E175)</f>
        <v>631.12975547648216</v>
      </c>
      <c r="L175" s="2">
        <f>TREND(Calibration!$A$2:$A$4,Calibration!$D$2:$D$4,G175)</f>
        <v>570.1482835694934</v>
      </c>
    </row>
    <row r="176" spans="1:12" x14ac:dyDescent="0.25">
      <c r="A176">
        <v>870086</v>
      </c>
      <c r="B176">
        <v>14.524999619999999</v>
      </c>
      <c r="C176">
        <v>0.30232998999999999</v>
      </c>
      <c r="D176">
        <v>36.238998410000001</v>
      </c>
      <c r="E176">
        <v>0.27480999</v>
      </c>
      <c r="F176">
        <v>37.388999939999998</v>
      </c>
      <c r="G176">
        <v>0.7863</v>
      </c>
      <c r="H176">
        <v>32.373001100000003</v>
      </c>
      <c r="J176" s="2">
        <f>TREND(Calibration!$A$2:$A$4,Calibration!$B$2:$B$4,C176)</f>
        <v>313.31020523317216</v>
      </c>
      <c r="K176" s="2">
        <f>TREND(Calibration!$A$2:$A$4,Calibration!$C$2:$C$4,E176)</f>
        <v>629.02188905273465</v>
      </c>
      <c r="L176" s="2">
        <f>TREND(Calibration!$A$2:$A$4,Calibration!$D$2:$D$4,G176)</f>
        <v>570.1482835694934</v>
      </c>
    </row>
    <row r="177" spans="1:12" x14ac:dyDescent="0.25">
      <c r="A177">
        <v>875085</v>
      </c>
      <c r="B177">
        <v>14.59599972</v>
      </c>
      <c r="C177">
        <v>0.30480998999999998</v>
      </c>
      <c r="D177">
        <v>36.213001249999998</v>
      </c>
      <c r="E177">
        <v>0.27480999</v>
      </c>
      <c r="F177">
        <v>37.388999939999998</v>
      </c>
      <c r="G177">
        <v>0.78789997000000001</v>
      </c>
      <c r="H177">
        <v>32.35400009</v>
      </c>
      <c r="J177" s="2">
        <f>TREND(Calibration!$A$2:$A$4,Calibration!$B$2:$B$4,C177)</f>
        <v>324.27801684288897</v>
      </c>
      <c r="K177" s="2">
        <f>TREND(Calibration!$A$2:$A$4,Calibration!$C$2:$C$4,E177)</f>
        <v>629.02188905273465</v>
      </c>
      <c r="L177" s="2">
        <f>TREND(Calibration!$A$2:$A$4,Calibration!$D$2:$D$4,G177)</f>
        <v>571.28215897872406</v>
      </c>
    </row>
    <row r="178" spans="1:12" x14ac:dyDescent="0.25">
      <c r="A178">
        <v>880085</v>
      </c>
      <c r="B178">
        <v>14.68700027</v>
      </c>
      <c r="C178">
        <v>0.30179</v>
      </c>
      <c r="D178">
        <v>36.226001740000001</v>
      </c>
      <c r="E178">
        <v>0.27518999999999999</v>
      </c>
      <c r="F178">
        <v>37.363998410000001</v>
      </c>
      <c r="G178">
        <v>0.78680002999999998</v>
      </c>
      <c r="H178">
        <v>32.35400009</v>
      </c>
      <c r="J178" s="2">
        <f>TREND(Calibration!$A$2:$A$4,Calibration!$B$2:$B$4,C178)</f>
        <v>310.9220969302969</v>
      </c>
      <c r="K178" s="2">
        <f>TREND(Calibration!$A$2:$A$4,Calibration!$C$2:$C$4,E178)</f>
        <v>631.98848406657976</v>
      </c>
      <c r="L178" s="2">
        <f>TREND(Calibration!$A$2:$A$4,Calibration!$D$2:$D$4,G178)</f>
        <v>570.50264753936631</v>
      </c>
    </row>
    <row r="179" spans="1:12" x14ac:dyDescent="0.25">
      <c r="A179">
        <v>885093</v>
      </c>
      <c r="B179">
        <v>14.725999829999999</v>
      </c>
      <c r="C179">
        <v>0.30443998999999999</v>
      </c>
      <c r="D179">
        <v>36.25</v>
      </c>
      <c r="E179">
        <v>0.27557000999999998</v>
      </c>
      <c r="F179">
        <v>37.3429985</v>
      </c>
      <c r="G179">
        <v>0.78090000000000004</v>
      </c>
      <c r="H179">
        <v>32.33000183</v>
      </c>
      <c r="J179" s="2">
        <f>TREND(Calibration!$A$2:$A$4,Calibration!$B$2:$B$4,C179)</f>
        <v>322.64169011079434</v>
      </c>
      <c r="K179" s="2">
        <f>TREND(Calibration!$A$2:$A$4,Calibration!$C$2:$C$4,E179)</f>
        <v>634.95507908042487</v>
      </c>
      <c r="L179" s="2">
        <f>TREND(Calibration!$A$2:$A$4,Calibration!$D$2:$D$4,G179)</f>
        <v>566.32138230894145</v>
      </c>
    </row>
    <row r="180" spans="1:12" x14ac:dyDescent="0.25">
      <c r="A180">
        <v>890086</v>
      </c>
      <c r="B180">
        <v>14.751000400000001</v>
      </c>
      <c r="C180">
        <v>0.30421999</v>
      </c>
      <c r="D180">
        <v>36.284000399999996</v>
      </c>
      <c r="E180">
        <v>0.27551999999999999</v>
      </c>
      <c r="F180">
        <v>37.396999360000002</v>
      </c>
      <c r="G180">
        <v>0.78899996999999999</v>
      </c>
      <c r="H180">
        <v>32.405998230000002</v>
      </c>
      <c r="J180" s="2">
        <f>TREND(Calibration!$A$2:$A$4,Calibration!$B$2:$B$4,C180)</f>
        <v>321.66873908089997</v>
      </c>
      <c r="K180" s="2">
        <f>TREND(Calibration!$A$2:$A$4,Calibration!$C$2:$C$4,E180)</f>
        <v>634.5646698368721</v>
      </c>
      <c r="L180" s="2">
        <f>TREND(Calibration!$A$2:$A$4,Calibration!$D$2:$D$4,G180)</f>
        <v>572.06171293920681</v>
      </c>
    </row>
    <row r="181" spans="1:12" x14ac:dyDescent="0.25">
      <c r="A181">
        <v>895086</v>
      </c>
      <c r="B181">
        <v>14.70300007</v>
      </c>
      <c r="C181">
        <v>0.30454001000000003</v>
      </c>
      <c r="D181">
        <v>36.265998840000002</v>
      </c>
      <c r="E181">
        <v>0.27518999999999999</v>
      </c>
      <c r="F181">
        <v>37.428001399999999</v>
      </c>
      <c r="G181">
        <v>0.78469997999999996</v>
      </c>
      <c r="H181">
        <v>32.301998140000002</v>
      </c>
      <c r="J181" s="2">
        <f>TREND(Calibration!$A$2:$A$4,Calibration!$B$2:$B$4,C181)</f>
        <v>323.08402902902185</v>
      </c>
      <c r="K181" s="2">
        <f>TREND(Calibration!$A$2:$A$4,Calibration!$C$2:$C$4,E181)</f>
        <v>631.98848406657976</v>
      </c>
      <c r="L181" s="2">
        <f>TREND(Calibration!$A$2:$A$4,Calibration!$D$2:$D$4,G181)</f>
        <v>569.01437272599185</v>
      </c>
    </row>
    <row r="182" spans="1:12" x14ac:dyDescent="0.25">
      <c r="A182">
        <v>900093</v>
      </c>
      <c r="B182">
        <v>14.62800026</v>
      </c>
      <c r="C182">
        <v>0.30583999000000001</v>
      </c>
      <c r="D182">
        <v>36.275001529999997</v>
      </c>
      <c r="E182">
        <v>0.27480999</v>
      </c>
      <c r="F182">
        <v>37.382999419999997</v>
      </c>
      <c r="G182">
        <v>0.78579997999999995</v>
      </c>
      <c r="H182">
        <v>32.311000819999997</v>
      </c>
      <c r="J182" s="2">
        <f>TREND(Calibration!$A$2:$A$4,Calibration!$B$2:$B$4,C182)</f>
        <v>328.83319666466673</v>
      </c>
      <c r="K182" s="2">
        <f>TREND(Calibration!$A$2:$A$4,Calibration!$C$2:$C$4,E182)</f>
        <v>629.02188905273465</v>
      </c>
      <c r="L182" s="2">
        <f>TREND(Calibration!$A$2:$A$4,Calibration!$D$2:$D$4,G182)</f>
        <v>569.79392668647461</v>
      </c>
    </row>
    <row r="183" spans="1:12" x14ac:dyDescent="0.25">
      <c r="A183">
        <v>905085</v>
      </c>
      <c r="B183">
        <v>14.527000429999999</v>
      </c>
      <c r="C183">
        <v>0.30487001000000002</v>
      </c>
      <c r="D183">
        <v>36.2820015</v>
      </c>
      <c r="E183">
        <v>0.27491999</v>
      </c>
      <c r="F183">
        <v>37.361000060000002</v>
      </c>
      <c r="G183">
        <v>0.78949999999999998</v>
      </c>
      <c r="H183">
        <v>32.291999820000001</v>
      </c>
      <c r="J183" s="2">
        <f>TREND(Calibration!$A$2:$A$4,Calibration!$B$2:$B$4,C183)</f>
        <v>324.54345557386318</v>
      </c>
      <c r="K183" s="2">
        <f>TREND(Calibration!$A$2:$A$4,Calibration!$C$2:$C$4,E183)</f>
        <v>629.88061764283225</v>
      </c>
      <c r="L183" s="2">
        <f>TREND(Calibration!$A$2:$A$4,Calibration!$D$2:$D$4,G183)</f>
        <v>572.41607690907983</v>
      </c>
    </row>
    <row r="184" spans="1:12" x14ac:dyDescent="0.25">
      <c r="A184">
        <v>910085</v>
      </c>
      <c r="B184">
        <v>14.51399994</v>
      </c>
      <c r="C184">
        <v>0.30676001000000003</v>
      </c>
      <c r="D184">
        <v>36.2820015</v>
      </c>
      <c r="E184">
        <v>0.27449000000000001</v>
      </c>
      <c r="F184">
        <v>37.361000060000002</v>
      </c>
      <c r="G184">
        <v>0.78949999999999998</v>
      </c>
      <c r="H184">
        <v>32.340000150000002</v>
      </c>
      <c r="J184" s="2">
        <f>TREND(Calibration!$A$2:$A$4,Calibration!$B$2:$B$4,C184)</f>
        <v>332.901989421591</v>
      </c>
      <c r="K184" s="2">
        <f>TREND(Calibration!$A$2:$A$4,Calibration!$C$2:$C$4,E184)</f>
        <v>626.52384758414132</v>
      </c>
      <c r="L184" s="2">
        <f>TREND(Calibration!$A$2:$A$4,Calibration!$D$2:$D$4,G184)</f>
        <v>572.41607690907983</v>
      </c>
    </row>
    <row r="185" spans="1:12" x14ac:dyDescent="0.25">
      <c r="A185">
        <v>915087</v>
      </c>
      <c r="B185">
        <v>14.48499966</v>
      </c>
      <c r="C185">
        <v>0.30487001000000002</v>
      </c>
      <c r="D185">
        <v>36.277999880000003</v>
      </c>
      <c r="E185">
        <v>0.27449000000000001</v>
      </c>
      <c r="F185">
        <v>37.390998840000002</v>
      </c>
      <c r="G185">
        <v>0.79220003000000005</v>
      </c>
      <c r="H185">
        <v>32.358001710000003</v>
      </c>
      <c r="J185" s="2">
        <f>TREND(Calibration!$A$2:$A$4,Calibration!$B$2:$B$4,C185)</f>
        <v>324.54345557386318</v>
      </c>
      <c r="K185" s="2">
        <f>TREND(Calibration!$A$2:$A$4,Calibration!$C$2:$C$4,E185)</f>
        <v>626.52384758414132</v>
      </c>
      <c r="L185" s="2">
        <f>TREND(Calibration!$A$2:$A$4,Calibration!$D$2:$D$4,G185)</f>
        <v>574.32954879991837</v>
      </c>
    </row>
    <row r="186" spans="1:12" x14ac:dyDescent="0.25">
      <c r="A186">
        <v>920097</v>
      </c>
      <c r="B186">
        <v>14.5170002</v>
      </c>
      <c r="C186">
        <v>0.31016999000000001</v>
      </c>
      <c r="D186">
        <v>36.299999239999998</v>
      </c>
      <c r="E186">
        <v>0.27384001000000002</v>
      </c>
      <c r="F186">
        <v>37.355998990000003</v>
      </c>
      <c r="G186">
        <v>0.77980000000000005</v>
      </c>
      <c r="H186">
        <v>32.323001859999998</v>
      </c>
      <c r="J186" s="2">
        <f>TREND(Calibration!$A$2:$A$4,Calibration!$B$2:$B$4,C186)</f>
        <v>347.98264193485807</v>
      </c>
      <c r="K186" s="2">
        <f>TREND(Calibration!$A$2:$A$4,Calibration!$C$2:$C$4,E186)</f>
        <v>621.44962034525474</v>
      </c>
      <c r="L186" s="2">
        <f>TREND(Calibration!$A$2:$A$4,Calibration!$D$2:$D$4,G186)</f>
        <v>565.54182834845869</v>
      </c>
    </row>
    <row r="187" spans="1:12" x14ac:dyDescent="0.25">
      <c r="A187">
        <v>925088</v>
      </c>
      <c r="B187">
        <v>14.71800041</v>
      </c>
      <c r="C187">
        <v>0.30459999999999998</v>
      </c>
      <c r="D187">
        <v>36.293998719999998</v>
      </c>
      <c r="E187">
        <v>0.27384001000000002</v>
      </c>
      <c r="F187">
        <v>37.384998320000001</v>
      </c>
      <c r="G187">
        <v>0.78680002999999998</v>
      </c>
      <c r="H187">
        <v>32.39599991</v>
      </c>
      <c r="J187" s="2">
        <f>TREND(Calibration!$A$2:$A$4,Calibration!$B$2:$B$4,C187)</f>
        <v>323.34933508485506</v>
      </c>
      <c r="K187" s="2">
        <f>TREND(Calibration!$A$2:$A$4,Calibration!$C$2:$C$4,E187)</f>
        <v>621.44962034525474</v>
      </c>
      <c r="L187" s="2">
        <f>TREND(Calibration!$A$2:$A$4,Calibration!$D$2:$D$4,G187)</f>
        <v>570.50264753936631</v>
      </c>
    </row>
    <row r="188" spans="1:12" x14ac:dyDescent="0.25">
      <c r="A188">
        <v>930086</v>
      </c>
      <c r="B188">
        <v>14.88899994</v>
      </c>
      <c r="C188">
        <v>0.30610999</v>
      </c>
      <c r="D188">
        <v>36.333999630000001</v>
      </c>
      <c r="E188">
        <v>0.27356999999999998</v>
      </c>
      <c r="F188">
        <v>37.41999817</v>
      </c>
      <c r="G188">
        <v>0.78310000999999996</v>
      </c>
      <c r="H188">
        <v>32.423999790000003</v>
      </c>
      <c r="J188" s="2">
        <f>TREND(Calibration!$A$2:$A$4,Calibration!$B$2:$B$4,C188)</f>
        <v>330.02727292862778</v>
      </c>
      <c r="K188" s="2">
        <f>TREND(Calibration!$A$2:$A$4,Calibration!$C$2:$C$4,E188)</f>
        <v>619.34175392150678</v>
      </c>
      <c r="L188" s="2">
        <f>TREND(Calibration!$A$2:$A$4,Calibration!$D$2:$D$4,G188)</f>
        <v>567.88049731676119</v>
      </c>
    </row>
    <row r="189" spans="1:12" x14ac:dyDescent="0.25">
      <c r="A189">
        <v>935085</v>
      </c>
      <c r="B189">
        <v>14.98600006</v>
      </c>
      <c r="C189">
        <v>0.30199999</v>
      </c>
      <c r="D189">
        <v>36.338001249999998</v>
      </c>
      <c r="E189">
        <v>0.27318998999999999</v>
      </c>
      <c r="F189">
        <v>37.438999180000003</v>
      </c>
      <c r="G189">
        <v>0.78250003000000001</v>
      </c>
      <c r="H189">
        <v>32.353000639999998</v>
      </c>
      <c r="J189" s="2">
        <f>TREND(Calibration!$A$2:$A$4,Calibration!$B$2:$B$4,C189)</f>
        <v>311.85077868833082</v>
      </c>
      <c r="K189" s="2">
        <f>TREND(Calibration!$A$2:$A$4,Calibration!$C$2:$C$4,E189)</f>
        <v>616.37515890766213</v>
      </c>
      <c r="L189" s="2">
        <f>TREND(Calibration!$A$2:$A$4,Calibration!$D$2:$D$4,G189)</f>
        <v>567.45530023929723</v>
      </c>
    </row>
    <row r="190" spans="1:12" x14ac:dyDescent="0.25">
      <c r="A190">
        <v>940085</v>
      </c>
      <c r="B190">
        <v>15.03499985</v>
      </c>
      <c r="C190">
        <v>0.30676001000000003</v>
      </c>
      <c r="D190">
        <v>36.344001769999998</v>
      </c>
      <c r="E190">
        <v>0.27298</v>
      </c>
      <c r="F190">
        <v>37.416999820000001</v>
      </c>
      <c r="G190">
        <v>0.78200000999999997</v>
      </c>
      <c r="H190">
        <v>32.349998470000003</v>
      </c>
      <c r="J190" s="2">
        <f>TREND(Calibration!$A$2:$A$4,Calibration!$B$2:$B$4,C190)</f>
        <v>332.901989421591</v>
      </c>
      <c r="K190" s="2">
        <f>TREND(Calibration!$A$2:$A$4,Calibration!$C$2:$C$4,E190)</f>
        <v>614.73584602916594</v>
      </c>
      <c r="L190" s="2">
        <f>TREND(Calibration!$A$2:$A$4,Calibration!$D$2:$D$4,G190)</f>
        <v>567.10094335627844</v>
      </c>
    </row>
    <row r="191" spans="1:12" x14ac:dyDescent="0.25">
      <c r="A191">
        <v>945108</v>
      </c>
      <c r="B191">
        <v>14.977000240000001</v>
      </c>
      <c r="C191">
        <v>0.30957001000000001</v>
      </c>
      <c r="D191">
        <v>36.292999270000003</v>
      </c>
      <c r="E191">
        <v>0.27260000000000001</v>
      </c>
      <c r="F191">
        <v>37.368000029999997</v>
      </c>
      <c r="G191">
        <v>0.78310000999999996</v>
      </c>
      <c r="H191">
        <v>32.394001009999997</v>
      </c>
      <c r="J191" s="2">
        <f>TREND(Calibration!$A$2:$A$4,Calibration!$B$2:$B$4,C191)</f>
        <v>345.32922757614915</v>
      </c>
      <c r="K191" s="2">
        <f>TREND(Calibration!$A$2:$A$4,Calibration!$C$2:$C$4,E191)</f>
        <v>611.76932908155618</v>
      </c>
      <c r="L191" s="2">
        <f>TREND(Calibration!$A$2:$A$4,Calibration!$D$2:$D$4,G191)</f>
        <v>567.88049731676119</v>
      </c>
    </row>
    <row r="192" spans="1:12" x14ac:dyDescent="0.25">
      <c r="A192">
        <v>950088</v>
      </c>
      <c r="B192">
        <v>14.95400047</v>
      </c>
      <c r="C192">
        <v>0.30426999999999998</v>
      </c>
      <c r="D192">
        <v>36.325000760000002</v>
      </c>
      <c r="E192">
        <v>0.27206001000000002</v>
      </c>
      <c r="F192">
        <v>37.458000179999999</v>
      </c>
      <c r="G192">
        <v>0.79390000999999999</v>
      </c>
      <c r="H192">
        <v>32.397998809999997</v>
      </c>
      <c r="J192" s="2">
        <f>TREND(Calibration!$A$2:$A$4,Calibration!$B$2:$B$4,C192)</f>
        <v>321.88990854001372</v>
      </c>
      <c r="K192" s="2">
        <f>TREND(Calibration!$A$2:$A$4,Calibration!$C$2:$C$4,E192)</f>
        <v>607.55383043276765</v>
      </c>
      <c r="L192" s="2">
        <f>TREND(Calibration!$A$2:$A$4,Calibration!$D$2:$D$4,G192)</f>
        <v>575.53429983786521</v>
      </c>
    </row>
    <row r="193" spans="1:12" x14ac:dyDescent="0.25">
      <c r="A193">
        <v>955086</v>
      </c>
      <c r="B193">
        <v>14.914999959999999</v>
      </c>
      <c r="C193">
        <v>0.30741000000000002</v>
      </c>
      <c r="D193">
        <v>36.348999020000001</v>
      </c>
      <c r="E193">
        <v>0.27206001000000002</v>
      </c>
      <c r="F193">
        <v>37.444000240000001</v>
      </c>
      <c r="G193">
        <v>0.79869997999999998</v>
      </c>
      <c r="H193">
        <v>32.38999939</v>
      </c>
      <c r="J193" s="2">
        <f>TREND(Calibration!$A$2:$A$4,Calibration!$B$2:$B$4,C193)</f>
        <v>335.77657323941344</v>
      </c>
      <c r="K193" s="2">
        <f>TREND(Calibration!$A$2:$A$4,Calibration!$C$2:$C$4,E193)</f>
        <v>607.55383043276765</v>
      </c>
      <c r="L193" s="2">
        <f>TREND(Calibration!$A$2:$A$4,Calibration!$D$2:$D$4,G193)</f>
        <v>578.93596858668218</v>
      </c>
    </row>
    <row r="194" spans="1:12" x14ac:dyDescent="0.25">
      <c r="A194">
        <v>960085</v>
      </c>
      <c r="B194">
        <v>14.80799961</v>
      </c>
      <c r="C194">
        <v>0.30552000000000001</v>
      </c>
      <c r="D194">
        <v>36.353000639999998</v>
      </c>
      <c r="E194">
        <v>0.27265</v>
      </c>
      <c r="F194">
        <v>37.426998140000002</v>
      </c>
      <c r="G194">
        <v>0.78850001000000003</v>
      </c>
      <c r="H194">
        <v>32.347000119999997</v>
      </c>
      <c r="J194" s="2">
        <f>TREND(Calibration!$A$2:$A$4,Calibration!$B$2:$B$4,C194)</f>
        <v>327.41803939168562</v>
      </c>
      <c r="K194" s="2">
        <f>TREND(Calibration!$A$2:$A$4,Calibration!$C$2:$C$4,E194)</f>
        <v>612.15966025887315</v>
      </c>
      <c r="L194" s="2">
        <f>TREND(Calibration!$A$2:$A$4,Calibration!$D$2:$D$4,G194)</f>
        <v>571.70739857731326</v>
      </c>
    </row>
    <row r="195" spans="1:12" x14ac:dyDescent="0.25">
      <c r="A195">
        <v>965086</v>
      </c>
      <c r="B195">
        <v>14.75</v>
      </c>
      <c r="C195">
        <v>0.30768001</v>
      </c>
      <c r="D195">
        <v>36.299999239999998</v>
      </c>
      <c r="E195">
        <v>0.27237999000000002</v>
      </c>
      <c r="F195">
        <v>37.39599991</v>
      </c>
      <c r="G195">
        <v>0.79549998</v>
      </c>
      <c r="H195">
        <v>32.328998570000003</v>
      </c>
      <c r="J195" s="2">
        <f>TREND(Calibration!$A$2:$A$4,Calibration!$B$2:$B$4,C195)</f>
        <v>336.97069372842134</v>
      </c>
      <c r="K195" s="2">
        <f>TREND(Calibration!$A$2:$A$4,Calibration!$C$2:$C$4,E195)</f>
        <v>610.05179383512564</v>
      </c>
      <c r="L195" s="2">
        <f>TREND(Calibration!$A$2:$A$4,Calibration!$D$2:$D$4,G195)</f>
        <v>576.66817524709586</v>
      </c>
    </row>
    <row r="196" spans="1:12" x14ac:dyDescent="0.25">
      <c r="A196">
        <v>970086</v>
      </c>
      <c r="B196">
        <v>14.76599979</v>
      </c>
      <c r="C196">
        <v>0.30572999000000001</v>
      </c>
      <c r="D196">
        <v>36.308998109999997</v>
      </c>
      <c r="E196">
        <v>0.27195001000000002</v>
      </c>
      <c r="F196">
        <v>37.421001429999997</v>
      </c>
      <c r="G196">
        <v>0.79119998000000002</v>
      </c>
      <c r="H196">
        <v>32.348999020000001</v>
      </c>
      <c r="J196" s="2">
        <f>TREND(Calibration!$A$2:$A$4,Calibration!$B$2:$B$4,C196)</f>
        <v>328.34672114971977</v>
      </c>
      <c r="K196" s="2">
        <f>TREND(Calibration!$A$2:$A$4,Calibration!$C$2:$C$4,E196)</f>
        <v>606.69510184267006</v>
      </c>
      <c r="L196" s="2">
        <f>TREND(Calibration!$A$2:$A$4,Calibration!$D$2:$D$4,G196)</f>
        <v>573.62082794702667</v>
      </c>
    </row>
    <row r="197" spans="1:12" x14ac:dyDescent="0.25">
      <c r="A197">
        <v>975086</v>
      </c>
      <c r="B197">
        <v>14.760000229999999</v>
      </c>
      <c r="C197">
        <v>0.30903000000000003</v>
      </c>
      <c r="D197">
        <v>36.32799911</v>
      </c>
      <c r="E197">
        <v>0.27200001000000001</v>
      </c>
      <c r="F197">
        <v>37.415000919999997</v>
      </c>
      <c r="G197">
        <v>0.78899996999999999</v>
      </c>
      <c r="H197">
        <v>32.291000369999999</v>
      </c>
      <c r="J197" s="2">
        <f>TREND(Calibration!$A$2:$A$4,Calibration!$B$2:$B$4,C197)</f>
        <v>342.9410308231802</v>
      </c>
      <c r="K197" s="2">
        <f>TREND(Calibration!$A$2:$A$4,Calibration!$C$2:$C$4,E197)</f>
        <v>607.08543301998702</v>
      </c>
      <c r="L197" s="2">
        <f>TREND(Calibration!$A$2:$A$4,Calibration!$D$2:$D$4,G197)</f>
        <v>572.06171293920681</v>
      </c>
    </row>
    <row r="198" spans="1:12" x14ac:dyDescent="0.25">
      <c r="A198">
        <v>980158</v>
      </c>
      <c r="B198">
        <v>14.86299992</v>
      </c>
      <c r="C198">
        <v>0.30864998999999999</v>
      </c>
      <c r="D198">
        <v>36.36000061</v>
      </c>
      <c r="E198">
        <v>0.27200001000000001</v>
      </c>
      <c r="F198">
        <v>37.388999939999998</v>
      </c>
      <c r="G198">
        <v>0.79329996999999997</v>
      </c>
      <c r="H198">
        <v>32.397998809999997</v>
      </c>
      <c r="J198" s="2">
        <f>TREND(Calibration!$A$2:$A$4,Calibration!$B$2:$B$4,C198)</f>
        <v>341.26043481922511</v>
      </c>
      <c r="K198" s="2">
        <f>TREND(Calibration!$A$2:$A$4,Calibration!$C$2:$C$4,E198)</f>
        <v>607.08543301998702</v>
      </c>
      <c r="L198" s="2">
        <f>TREND(Calibration!$A$2:$A$4,Calibration!$D$2:$D$4,G198)</f>
        <v>575.109060239276</v>
      </c>
    </row>
    <row r="199" spans="1:12" x14ac:dyDescent="0.25">
      <c r="A199">
        <v>985133</v>
      </c>
      <c r="B199">
        <v>14.92399979</v>
      </c>
      <c r="C199">
        <v>0.30637999999999999</v>
      </c>
      <c r="D199">
        <v>36.38999939</v>
      </c>
      <c r="E199">
        <v>0.27167999999999998</v>
      </c>
      <c r="F199">
        <v>37.39599991</v>
      </c>
      <c r="G199">
        <v>0.78410000000000002</v>
      </c>
      <c r="H199">
        <v>32.332000729999997</v>
      </c>
      <c r="J199" s="2">
        <f>TREND(Calibration!$A$2:$A$4,Calibration!$B$2:$B$4,C199)</f>
        <v>331.22139341763568</v>
      </c>
      <c r="K199" s="2">
        <f>TREND(Calibration!$A$2:$A$4,Calibration!$C$2:$C$4,E199)</f>
        <v>604.58723541892209</v>
      </c>
      <c r="L199" s="2">
        <f>TREND(Calibration!$A$2:$A$4,Calibration!$D$2:$D$4,G199)</f>
        <v>568.58917564852777</v>
      </c>
    </row>
    <row r="200" spans="1:12" x14ac:dyDescent="0.25">
      <c r="A200">
        <v>990086</v>
      </c>
      <c r="B200">
        <v>15.022000309999999</v>
      </c>
      <c r="C200">
        <v>0.30588999</v>
      </c>
      <c r="D200">
        <v>36.3429985</v>
      </c>
      <c r="E200">
        <v>0.27167999999999998</v>
      </c>
      <c r="F200">
        <v>37.409000399999996</v>
      </c>
      <c r="G200">
        <v>0.79170001000000001</v>
      </c>
      <c r="H200">
        <v>32.319000240000001</v>
      </c>
      <c r="J200" s="2">
        <f>TREND(Calibration!$A$2:$A$4,Calibration!$B$2:$B$4,C200)</f>
        <v>329.05432189873363</v>
      </c>
      <c r="K200" s="2">
        <f>TREND(Calibration!$A$2:$A$4,Calibration!$C$2:$C$4,E200)</f>
        <v>604.58723541892209</v>
      </c>
      <c r="L200" s="2">
        <f>TREND(Calibration!$A$2:$A$4,Calibration!$D$2:$D$4,G200)</f>
        <v>573.97519191689958</v>
      </c>
    </row>
    <row r="201" spans="1:12" x14ac:dyDescent="0.25">
      <c r="A201">
        <v>995086</v>
      </c>
      <c r="B201">
        <v>15.079999920000001</v>
      </c>
      <c r="C201">
        <v>0.30746001000000001</v>
      </c>
      <c r="D201">
        <v>36.370998380000003</v>
      </c>
      <c r="E201">
        <v>0.27134999999999998</v>
      </c>
      <c r="F201">
        <v>37.400001529999997</v>
      </c>
      <c r="G201">
        <v>0.78740001000000004</v>
      </c>
      <c r="H201">
        <v>32.328998570000003</v>
      </c>
      <c r="J201" s="2">
        <f>TREND(Calibration!$A$2:$A$4,Calibration!$B$2:$B$4,C201)</f>
        <v>335.99774269852719</v>
      </c>
      <c r="K201" s="2">
        <f>TREND(Calibration!$A$2:$A$4,Calibration!$C$2:$C$4,E201)</f>
        <v>602.01104964862975</v>
      </c>
      <c r="L201" s="2">
        <f>TREND(Calibration!$A$2:$A$4,Calibration!$D$2:$D$4,G201)</f>
        <v>570.9278446168305</v>
      </c>
    </row>
    <row r="202" spans="1:12" x14ac:dyDescent="0.25">
      <c r="A202">
        <v>1000086</v>
      </c>
      <c r="B202">
        <v>15.07699966</v>
      </c>
      <c r="C202">
        <v>0.30643999999999999</v>
      </c>
      <c r="D202">
        <v>36.396999360000002</v>
      </c>
      <c r="E202">
        <v>0.27070999000000001</v>
      </c>
      <c r="F202">
        <v>37.38999939</v>
      </c>
      <c r="G202">
        <v>0.78140001999999997</v>
      </c>
      <c r="H202">
        <v>32.306999210000001</v>
      </c>
      <c r="J202" s="2">
        <f>TREND(Calibration!$A$2:$A$4,Calibration!$B$2:$B$4,C202)</f>
        <v>331.48674369851597</v>
      </c>
      <c r="K202" s="2">
        <f>TREND(Calibration!$A$2:$A$4,Calibration!$C$2:$C$4,E202)</f>
        <v>597.01473251273615</v>
      </c>
      <c r="L202" s="2">
        <f>TREND(Calibration!$A$2:$A$4,Calibration!$D$2:$D$4,G202)</f>
        <v>566.67573919196013</v>
      </c>
    </row>
    <row r="203" spans="1:12" x14ac:dyDescent="0.25">
      <c r="A203">
        <v>1005103</v>
      </c>
      <c r="B203">
        <v>15.027999879999999</v>
      </c>
      <c r="C203">
        <v>0.30665000999999997</v>
      </c>
      <c r="D203">
        <v>36.355998990000003</v>
      </c>
      <c r="E203">
        <v>0.27081000999999999</v>
      </c>
      <c r="F203">
        <v>37.354999540000001</v>
      </c>
      <c r="G203">
        <v>0.77280002999999997</v>
      </c>
      <c r="H203">
        <v>32.405998230000002</v>
      </c>
      <c r="J203" s="2">
        <f>TREND(Calibration!$A$2:$A$4,Calibration!$B$2:$B$4,C203)</f>
        <v>332.41551390664358</v>
      </c>
      <c r="K203" s="2">
        <f>TREND(Calibration!$A$2:$A$4,Calibration!$C$2:$C$4,E203)</f>
        <v>597.79555099984077</v>
      </c>
      <c r="L203" s="2">
        <f>TREND(Calibration!$A$2:$A$4,Calibration!$D$2:$D$4,G203)</f>
        <v>560.58105167867598</v>
      </c>
    </row>
    <row r="204" spans="1:12" x14ac:dyDescent="0.25">
      <c r="A204">
        <v>1010087</v>
      </c>
      <c r="B204">
        <v>14.989000320000001</v>
      </c>
      <c r="C204">
        <v>0.30768001</v>
      </c>
      <c r="D204">
        <v>36.3429985</v>
      </c>
      <c r="E204">
        <v>0.27026999000000002</v>
      </c>
      <c r="F204">
        <v>37.437999730000001</v>
      </c>
      <c r="G204">
        <v>0.78579997999999995</v>
      </c>
      <c r="H204">
        <v>32.380001069999999</v>
      </c>
      <c r="J204" s="2">
        <f>TREND(Calibration!$A$2:$A$4,Calibration!$B$2:$B$4,C204)</f>
        <v>336.97069372842134</v>
      </c>
      <c r="K204" s="2">
        <f>TREND(Calibration!$A$2:$A$4,Calibration!$C$2:$C$4,E204)</f>
        <v>593.57981815234621</v>
      </c>
      <c r="L204" s="2">
        <f>TREND(Calibration!$A$2:$A$4,Calibration!$D$2:$D$4,G204)</f>
        <v>569.79392668647461</v>
      </c>
    </row>
    <row r="205" spans="1:12" x14ac:dyDescent="0.25">
      <c r="A205">
        <v>1015086</v>
      </c>
      <c r="B205">
        <v>14.90499973</v>
      </c>
      <c r="C205">
        <v>0.30864998999999999</v>
      </c>
      <c r="D205">
        <v>36.352001190000003</v>
      </c>
      <c r="E205">
        <v>0.27006000000000002</v>
      </c>
      <c r="F205">
        <v>37.402999880000003</v>
      </c>
      <c r="G205">
        <v>0.77710003000000005</v>
      </c>
      <c r="H205">
        <v>32.334999080000003</v>
      </c>
      <c r="J205" s="2">
        <f>TREND(Calibration!$A$2:$A$4,Calibration!$B$2:$B$4,C205)</f>
        <v>341.26043481922511</v>
      </c>
      <c r="K205" s="2">
        <f>TREND(Calibration!$A$2:$A$4,Calibration!$C$2:$C$4,E205)</f>
        <v>591.94050527385002</v>
      </c>
      <c r="L205" s="2">
        <f>TREND(Calibration!$A$2:$A$4,Calibration!$D$2:$D$4,G205)</f>
        <v>563.62839897874517</v>
      </c>
    </row>
    <row r="206" spans="1:12" x14ac:dyDescent="0.25">
      <c r="A206">
        <v>1020091</v>
      </c>
      <c r="B206">
        <v>14.92399979</v>
      </c>
      <c r="C206">
        <v>0.30886998999999998</v>
      </c>
      <c r="D206">
        <v>36.377998349999999</v>
      </c>
      <c r="E206">
        <v>0.27006000000000002</v>
      </c>
      <c r="F206">
        <v>37.352001190000003</v>
      </c>
      <c r="G206">
        <v>0.7712</v>
      </c>
      <c r="H206">
        <v>32.341999049999998</v>
      </c>
      <c r="J206" s="2">
        <f>TREND(Calibration!$A$2:$A$4,Calibration!$B$2:$B$4,C206)</f>
        <v>342.23338584911926</v>
      </c>
      <c r="K206" s="2">
        <f>TREND(Calibration!$A$2:$A$4,Calibration!$C$2:$C$4,E206)</f>
        <v>591.94050527385002</v>
      </c>
      <c r="L206" s="2">
        <f>TREND(Calibration!$A$2:$A$4,Calibration!$D$2:$D$4,G206)</f>
        <v>559.4471337483202</v>
      </c>
    </row>
    <row r="207" spans="1:12" x14ac:dyDescent="0.25">
      <c r="A207">
        <v>1025090</v>
      </c>
      <c r="B207">
        <v>15.03800011</v>
      </c>
      <c r="C207">
        <v>0.30670999999999998</v>
      </c>
      <c r="D207">
        <v>36.320999149999999</v>
      </c>
      <c r="E207">
        <v>0.27037999000000001</v>
      </c>
      <c r="F207">
        <v>37.415000919999997</v>
      </c>
      <c r="G207">
        <v>0.78469997999999996</v>
      </c>
      <c r="H207">
        <v>32.42200089</v>
      </c>
      <c r="J207" s="2">
        <f>TREND(Calibration!$A$2:$A$4,Calibration!$B$2:$B$4,C207)</f>
        <v>332.68081996247702</v>
      </c>
      <c r="K207" s="2">
        <f>TREND(Calibration!$A$2:$A$4,Calibration!$C$2:$C$4,E207)</f>
        <v>594.43854674244335</v>
      </c>
      <c r="L207" s="2">
        <f>TREND(Calibration!$A$2:$A$4,Calibration!$D$2:$D$4,G207)</f>
        <v>569.01437272599185</v>
      </c>
    </row>
    <row r="208" spans="1:12" x14ac:dyDescent="0.25">
      <c r="A208">
        <v>1030086</v>
      </c>
      <c r="B208">
        <v>15.100000380000001</v>
      </c>
      <c r="C208">
        <v>0.30864998999999999</v>
      </c>
      <c r="D208">
        <v>36.365001679999999</v>
      </c>
      <c r="E208">
        <v>0.27044001000000001</v>
      </c>
      <c r="F208">
        <v>37.387001040000001</v>
      </c>
      <c r="G208">
        <v>0.77659999999999996</v>
      </c>
      <c r="H208">
        <v>32.361000060000002</v>
      </c>
      <c r="J208" s="2">
        <f>TREND(Calibration!$A$2:$A$4,Calibration!$B$2:$B$4,C208)</f>
        <v>341.26043481922511</v>
      </c>
      <c r="K208" s="2">
        <f>TREND(Calibration!$A$2:$A$4,Calibration!$C$2:$C$4,E208)</f>
        <v>594.90710028769467</v>
      </c>
      <c r="L208" s="2">
        <f>TREND(Calibration!$A$2:$A$4,Calibration!$D$2:$D$4,G208)</f>
        <v>563.27403500887226</v>
      </c>
    </row>
    <row r="209" spans="1:12" x14ac:dyDescent="0.25">
      <c r="A209">
        <v>1035086</v>
      </c>
      <c r="B209">
        <v>15.26200008</v>
      </c>
      <c r="C209">
        <v>0.30579001</v>
      </c>
      <c r="D209">
        <v>36.3429985</v>
      </c>
      <c r="E209">
        <v>0.27092000999999999</v>
      </c>
      <c r="F209">
        <v>37.411998750000002</v>
      </c>
      <c r="G209">
        <v>0.78200000999999997</v>
      </c>
      <c r="H209">
        <v>32.334999080000003</v>
      </c>
      <c r="J209" s="2">
        <f>TREND(Calibration!$A$2:$A$4,Calibration!$B$2:$B$4,C209)</f>
        <v>328.61215988069353</v>
      </c>
      <c r="K209" s="2">
        <f>TREND(Calibration!$A$2:$A$4,Calibration!$C$2:$C$4,E209)</f>
        <v>598.65427958993837</v>
      </c>
      <c r="L209" s="2">
        <f>TREND(Calibration!$A$2:$A$4,Calibration!$D$2:$D$4,G209)</f>
        <v>567.10094335627844</v>
      </c>
    </row>
    <row r="210" spans="1:12" x14ac:dyDescent="0.25">
      <c r="A210">
        <v>1040086</v>
      </c>
      <c r="B210">
        <v>15.352999690000001</v>
      </c>
      <c r="C210">
        <v>0.30498001000000002</v>
      </c>
      <c r="D210">
        <v>36.387001040000001</v>
      </c>
      <c r="E210">
        <v>0.27098</v>
      </c>
      <c r="F210">
        <v>37.383998869999999</v>
      </c>
      <c r="G210">
        <v>0.77600002000000001</v>
      </c>
      <c r="H210">
        <v>32.341999049999998</v>
      </c>
      <c r="J210" s="2">
        <f>TREND(Calibration!$A$2:$A$4,Calibration!$B$2:$B$4,C210)</f>
        <v>325.02993108881037</v>
      </c>
      <c r="K210" s="2">
        <f>TREND(Calibration!$A$2:$A$4,Calibration!$C$2:$C$4,E210)</f>
        <v>599.12259893648366</v>
      </c>
      <c r="L210" s="2">
        <f>TREND(Calibration!$A$2:$A$4,Calibration!$D$2:$D$4,G210)</f>
        <v>562.84883793140818</v>
      </c>
    </row>
    <row r="211" spans="1:12" x14ac:dyDescent="0.25">
      <c r="A211">
        <v>1045086</v>
      </c>
      <c r="B211">
        <v>15.34300041</v>
      </c>
      <c r="C211">
        <v>0.30357000000000001</v>
      </c>
      <c r="D211">
        <v>36.3429985</v>
      </c>
      <c r="E211">
        <v>0.27134999999999998</v>
      </c>
      <c r="F211">
        <v>37.376998899999997</v>
      </c>
      <c r="G211">
        <v>0.77710003000000005</v>
      </c>
      <c r="H211">
        <v>32.334999080000003</v>
      </c>
      <c r="J211" s="2">
        <f>TREND(Calibration!$A$2:$A$4,Calibration!$B$2:$B$4,C211)</f>
        <v>318.79415526307753</v>
      </c>
      <c r="K211" s="2">
        <f>TREND(Calibration!$A$2:$A$4,Calibration!$C$2:$C$4,E211)</f>
        <v>602.01104964862975</v>
      </c>
      <c r="L211" s="2">
        <f>TREND(Calibration!$A$2:$A$4,Calibration!$D$2:$D$4,G211)</f>
        <v>563.62839897874517</v>
      </c>
    </row>
    <row r="212" spans="1:12" x14ac:dyDescent="0.25">
      <c r="A212">
        <v>1050086</v>
      </c>
      <c r="B212">
        <v>15.291000370000001</v>
      </c>
      <c r="C212">
        <v>0.30599999</v>
      </c>
      <c r="D212">
        <v>36.368000029999997</v>
      </c>
      <c r="E212">
        <v>0.27167999999999998</v>
      </c>
      <c r="F212">
        <v>37.393001560000002</v>
      </c>
      <c r="G212">
        <v>0.77329999000000005</v>
      </c>
      <c r="H212">
        <v>32.326000209999997</v>
      </c>
      <c r="J212" s="2">
        <f>TREND(Calibration!$A$2:$A$4,Calibration!$B$2:$B$4,C212)</f>
        <v>329.54079741368082</v>
      </c>
      <c r="K212" s="2">
        <f>TREND(Calibration!$A$2:$A$4,Calibration!$C$2:$C$4,E212)</f>
        <v>604.58723541892209</v>
      </c>
      <c r="L212" s="2">
        <f>TREND(Calibration!$A$2:$A$4,Calibration!$D$2:$D$4,G212)</f>
        <v>560.93536604056965</v>
      </c>
    </row>
    <row r="213" spans="1:12" x14ac:dyDescent="0.25">
      <c r="A213">
        <v>1055086</v>
      </c>
      <c r="B213">
        <v>15.28100014</v>
      </c>
      <c r="C213">
        <v>0.30384000999999999</v>
      </c>
      <c r="D213">
        <v>36.361999509999997</v>
      </c>
      <c r="E213">
        <v>0.27325000999999999</v>
      </c>
      <c r="F213">
        <v>37.428001399999999</v>
      </c>
      <c r="G213">
        <v>0.78410000000000002</v>
      </c>
      <c r="H213">
        <v>32.370998380000003</v>
      </c>
      <c r="J213" s="2">
        <f>TREND(Calibration!$A$2:$A$4,Calibration!$B$2:$B$4,C213)</f>
        <v>319.98827575208543</v>
      </c>
      <c r="K213" s="2">
        <f>TREND(Calibration!$A$2:$A$4,Calibration!$C$2:$C$4,E213)</f>
        <v>616.84371245291345</v>
      </c>
      <c r="L213" s="2">
        <f>TREND(Calibration!$A$2:$A$4,Calibration!$D$2:$D$4,G213)</f>
        <v>568.58917564852777</v>
      </c>
    </row>
    <row r="214" spans="1:12" x14ac:dyDescent="0.25">
      <c r="A214">
        <v>1060087</v>
      </c>
      <c r="B214">
        <v>15.16800022</v>
      </c>
      <c r="C214">
        <v>0.30579001</v>
      </c>
      <c r="D214">
        <v>36.394001009999997</v>
      </c>
      <c r="E214">
        <v>0.27351998999999999</v>
      </c>
      <c r="F214">
        <v>37.376998899999997</v>
      </c>
      <c r="G214">
        <v>0.78250003000000001</v>
      </c>
      <c r="H214">
        <v>32.323001859999998</v>
      </c>
      <c r="J214" s="2">
        <f>TREND(Calibration!$A$2:$A$4,Calibration!$B$2:$B$4,C214)</f>
        <v>328.61215988069353</v>
      </c>
      <c r="K214" s="2">
        <f>TREND(Calibration!$A$2:$A$4,Calibration!$C$2:$C$4,E214)</f>
        <v>618.95134467795447</v>
      </c>
      <c r="L214" s="2">
        <f>TREND(Calibration!$A$2:$A$4,Calibration!$D$2:$D$4,G214)</f>
        <v>567.45530023929723</v>
      </c>
    </row>
    <row r="215" spans="1:12" x14ac:dyDescent="0.25">
      <c r="A215">
        <v>1065096</v>
      </c>
      <c r="B215">
        <v>15.126000400000001</v>
      </c>
      <c r="C215">
        <v>0.30140999000000002</v>
      </c>
      <c r="D215">
        <v>36.359001159999998</v>
      </c>
      <c r="E215">
        <v>0.27388999000000003</v>
      </c>
      <c r="F215">
        <v>37.370998380000003</v>
      </c>
      <c r="G215">
        <v>0.78140001999999997</v>
      </c>
      <c r="H215">
        <v>32.42200089</v>
      </c>
      <c r="J215" s="2">
        <f>TREND(Calibration!$A$2:$A$4,Calibration!$B$2:$B$4,C215)</f>
        <v>309.24150092634181</v>
      </c>
      <c r="K215" s="2">
        <f>TREND(Calibration!$A$2:$A$4,Calibration!$C$2:$C$4,E215)</f>
        <v>621.83979539010102</v>
      </c>
      <c r="L215" s="2">
        <f>TREND(Calibration!$A$2:$A$4,Calibration!$D$2:$D$4,G215)</f>
        <v>566.67573919196013</v>
      </c>
    </row>
    <row r="216" spans="1:12" x14ac:dyDescent="0.25">
      <c r="A216">
        <v>1070086</v>
      </c>
      <c r="B216">
        <v>15.06700039</v>
      </c>
      <c r="C216">
        <v>0.30410999</v>
      </c>
      <c r="D216">
        <v>36.3429985</v>
      </c>
      <c r="E216">
        <v>0.27421999000000002</v>
      </c>
      <c r="F216">
        <v>37.437999730000001</v>
      </c>
      <c r="G216">
        <v>0.77770001</v>
      </c>
      <c r="H216">
        <v>32.424999239999998</v>
      </c>
      <c r="J216" s="2">
        <f>TREND(Calibration!$A$2:$A$4,Calibration!$B$2:$B$4,C216)</f>
        <v>321.18226356595301</v>
      </c>
      <c r="K216" s="2">
        <f>TREND(Calibration!$A$2:$A$4,Calibration!$C$2:$C$4,E216)</f>
        <v>624.41598116039381</v>
      </c>
      <c r="L216" s="2">
        <f>TREND(Calibration!$A$2:$A$4,Calibration!$D$2:$D$4,G216)</f>
        <v>564.05359605620924</v>
      </c>
    </row>
    <row r="217" spans="1:12" x14ac:dyDescent="0.25">
      <c r="A217">
        <v>1075094</v>
      </c>
      <c r="B217">
        <v>15.01799965</v>
      </c>
      <c r="C217">
        <v>0.30448999999999998</v>
      </c>
      <c r="D217">
        <v>36.355998990000003</v>
      </c>
      <c r="E217">
        <v>0.27454001</v>
      </c>
      <c r="F217">
        <v>37.430999759999999</v>
      </c>
      <c r="G217">
        <v>0.78039997999999999</v>
      </c>
      <c r="H217">
        <v>32.448001859999998</v>
      </c>
      <c r="J217" s="2">
        <f>TREND(Calibration!$A$2:$A$4,Calibration!$B$2:$B$4,C217)</f>
        <v>322.86285956990787</v>
      </c>
      <c r="K217" s="2">
        <f>TREND(Calibration!$A$2:$A$4,Calibration!$C$2:$C$4,E217)</f>
        <v>626.91425682769363</v>
      </c>
      <c r="L217" s="2">
        <f>TREND(Calibration!$A$2:$A$4,Calibration!$D$2:$D$4,G217)</f>
        <v>565.96702542592266</v>
      </c>
    </row>
    <row r="218" spans="1:12" x14ac:dyDescent="0.25">
      <c r="A218">
        <v>1080094</v>
      </c>
      <c r="B218">
        <v>15.06400013</v>
      </c>
      <c r="C218">
        <v>0.30546001</v>
      </c>
      <c r="D218">
        <v>36.348999020000001</v>
      </c>
      <c r="E218">
        <v>0.27518999999999999</v>
      </c>
      <c r="F218">
        <v>37.409000399999996</v>
      </c>
      <c r="G218">
        <v>0.77389996999999999</v>
      </c>
      <c r="H218">
        <v>32.472999569999999</v>
      </c>
      <c r="J218" s="2">
        <f>TREND(Calibration!$A$2:$A$4,Calibration!$B$2:$B$4,C218)</f>
        <v>327.15273333585219</v>
      </c>
      <c r="K218" s="2">
        <f>TREND(Calibration!$A$2:$A$4,Calibration!$C$2:$C$4,E218)</f>
        <v>631.98848406657976</v>
      </c>
      <c r="L218" s="2">
        <f>TREND(Calibration!$A$2:$A$4,Calibration!$D$2:$D$4,G218)</f>
        <v>561.36056311803372</v>
      </c>
    </row>
    <row r="219" spans="1:12" x14ac:dyDescent="0.25">
      <c r="A219">
        <v>1085094</v>
      </c>
      <c r="B219">
        <v>15.15699959</v>
      </c>
      <c r="C219">
        <v>0.30480998999999998</v>
      </c>
      <c r="D219">
        <v>36.323001859999998</v>
      </c>
      <c r="E219">
        <v>0.27579000999999997</v>
      </c>
      <c r="F219">
        <v>37.409000399999996</v>
      </c>
      <c r="G219">
        <v>0.77770001</v>
      </c>
      <c r="H219">
        <v>32.486000060000002</v>
      </c>
      <c r="J219" s="2">
        <f>TREND(Calibration!$A$2:$A$4,Calibration!$B$2:$B$4,C219)</f>
        <v>324.27801684288897</v>
      </c>
      <c r="K219" s="2">
        <f>TREND(Calibration!$A$2:$A$4,Calibration!$C$2:$C$4,E219)</f>
        <v>636.67253626061961</v>
      </c>
      <c r="L219" s="2">
        <f>TREND(Calibration!$A$2:$A$4,Calibration!$D$2:$D$4,G219)</f>
        <v>564.05359605620924</v>
      </c>
    </row>
    <row r="220" spans="1:12" x14ac:dyDescent="0.25">
      <c r="A220">
        <v>1090093</v>
      </c>
      <c r="B220">
        <v>15.24699974</v>
      </c>
      <c r="C220">
        <v>0.30264999999999997</v>
      </c>
      <c r="D220">
        <v>36.326000209999997</v>
      </c>
      <c r="E220">
        <v>0.27654001</v>
      </c>
      <c r="F220">
        <v>37.450000760000002</v>
      </c>
      <c r="G220">
        <v>0.77229999999999999</v>
      </c>
      <c r="H220">
        <v>32.479999540000001</v>
      </c>
      <c r="J220" s="2">
        <f>TREND(Calibration!$A$2:$A$4,Calibration!$B$2:$B$4,C220)</f>
        <v>314.72545095624696</v>
      </c>
      <c r="K220" s="2">
        <f>TREND(Calibration!$A$2:$A$4,Calibration!$C$2:$C$4,E220)</f>
        <v>642.52750392037592</v>
      </c>
      <c r="L220" s="2">
        <f>TREND(Calibration!$A$2:$A$4,Calibration!$D$2:$D$4,G220)</f>
        <v>560.22668770880307</v>
      </c>
    </row>
    <row r="221" spans="1:12" x14ac:dyDescent="0.25">
      <c r="A221">
        <v>1095152</v>
      </c>
      <c r="B221">
        <v>15.300999640000001</v>
      </c>
      <c r="C221">
        <v>0.30340999000000002</v>
      </c>
      <c r="D221">
        <v>36.402999880000003</v>
      </c>
      <c r="E221">
        <v>0.27740999999999999</v>
      </c>
      <c r="F221">
        <v>37.411998750000002</v>
      </c>
      <c r="G221">
        <v>0.76740003000000001</v>
      </c>
      <c r="H221">
        <v>32.380001069999999</v>
      </c>
      <c r="J221" s="2">
        <f>TREND(Calibration!$A$2:$A$4,Calibration!$B$2:$B$4,C221)</f>
        <v>318.08651028901681</v>
      </c>
      <c r="K221" s="2">
        <f>TREND(Calibration!$A$2:$A$4,Calibration!$C$2:$C$4,E221)</f>
        <v>649.31918833945724</v>
      </c>
      <c r="L221" s="2">
        <f>TREND(Calibration!$A$2:$A$4,Calibration!$D$2:$D$4,G221)</f>
        <v>556.75415041812403</v>
      </c>
    </row>
    <row r="222" spans="1:12" x14ac:dyDescent="0.25">
      <c r="A222">
        <v>1100087</v>
      </c>
      <c r="B222">
        <v>15.29399967</v>
      </c>
      <c r="C222">
        <v>0.30583999000000001</v>
      </c>
      <c r="D222">
        <v>36.416000369999999</v>
      </c>
      <c r="E222">
        <v>0.27751999999999999</v>
      </c>
      <c r="F222">
        <v>37.39599991</v>
      </c>
      <c r="G222">
        <v>0.77329999000000005</v>
      </c>
      <c r="H222">
        <v>32.39599991</v>
      </c>
      <c r="J222" s="2">
        <f>TREND(Calibration!$A$2:$A$4,Calibration!$B$2:$B$4,C222)</f>
        <v>328.83319666466673</v>
      </c>
      <c r="K222" s="2">
        <f>TREND(Calibration!$A$2:$A$4,Calibration!$C$2:$C$4,E222)</f>
        <v>650.17791692955484</v>
      </c>
      <c r="L222" s="2">
        <f>TREND(Calibration!$A$2:$A$4,Calibration!$D$2:$D$4,G222)</f>
        <v>560.93536604056965</v>
      </c>
    </row>
    <row r="223" spans="1:12" x14ac:dyDescent="0.25">
      <c r="A223">
        <v>1105097</v>
      </c>
      <c r="B223">
        <v>15.24199963</v>
      </c>
      <c r="C223">
        <v>0.30616999</v>
      </c>
      <c r="D223">
        <v>36.365001679999999</v>
      </c>
      <c r="E223">
        <v>0.27783998999999998</v>
      </c>
      <c r="F223">
        <v>37.393001560000002</v>
      </c>
      <c r="G223">
        <v>0.77010000000000001</v>
      </c>
      <c r="H223">
        <v>32.380001069999999</v>
      </c>
      <c r="J223" s="2">
        <f>TREND(Calibration!$A$2:$A$4,Calibration!$B$2:$B$4,C223)</f>
        <v>330.29262320950806</v>
      </c>
      <c r="K223" s="2">
        <f>TREND(Calibration!$A$2:$A$4,Calibration!$C$2:$C$4,E223)</f>
        <v>652.67595839814817</v>
      </c>
      <c r="L223" s="2">
        <f>TREND(Calibration!$A$2:$A$4,Calibration!$D$2:$D$4,G223)</f>
        <v>558.66757978783744</v>
      </c>
    </row>
    <row r="224" spans="1:12" x14ac:dyDescent="0.25">
      <c r="A224">
        <v>1110089</v>
      </c>
      <c r="B224">
        <v>15.166000370000001</v>
      </c>
      <c r="C224">
        <v>0.30616999</v>
      </c>
      <c r="D224">
        <v>36.352001190000003</v>
      </c>
      <c r="E224">
        <v>0.27816001000000001</v>
      </c>
      <c r="F224">
        <v>37.361999509999997</v>
      </c>
      <c r="G224">
        <v>0.76630001999999997</v>
      </c>
      <c r="H224">
        <v>32.472999569999999</v>
      </c>
      <c r="J224" s="2">
        <f>TREND(Calibration!$A$2:$A$4,Calibration!$B$2:$B$4,C224)</f>
        <v>330.29262320950806</v>
      </c>
      <c r="K224" s="2">
        <f>TREND(Calibration!$A$2:$A$4,Calibration!$C$2:$C$4,E224)</f>
        <v>655.17423406544845</v>
      </c>
      <c r="L224" s="2">
        <f>TREND(Calibration!$A$2:$A$4,Calibration!$D$2:$D$4,G224)</f>
        <v>555.97458937078693</v>
      </c>
    </row>
    <row r="225" spans="1:12" x14ac:dyDescent="0.25">
      <c r="A225">
        <v>1115094</v>
      </c>
      <c r="B225">
        <v>15.059000019999999</v>
      </c>
      <c r="C225">
        <v>0.30610999</v>
      </c>
      <c r="D225">
        <v>36.361000060000002</v>
      </c>
      <c r="E225">
        <v>0.27783998999999998</v>
      </c>
      <c r="F225">
        <v>37.376998899999997</v>
      </c>
      <c r="G225">
        <v>0.76690000000000003</v>
      </c>
      <c r="H225">
        <v>32.457000729999997</v>
      </c>
      <c r="J225" s="2">
        <f>TREND(Calibration!$A$2:$A$4,Calibration!$B$2:$B$4,C225)</f>
        <v>330.02727292862778</v>
      </c>
      <c r="K225" s="2">
        <f>TREND(Calibration!$A$2:$A$4,Calibration!$C$2:$C$4,E225)</f>
        <v>652.67595839814817</v>
      </c>
      <c r="L225" s="2">
        <f>TREND(Calibration!$A$2:$A$4,Calibration!$D$2:$D$4,G225)</f>
        <v>556.39978644825112</v>
      </c>
    </row>
    <row r="226" spans="1:12" x14ac:dyDescent="0.25">
      <c r="A226">
        <v>1120086</v>
      </c>
      <c r="B226">
        <v>14.90799999</v>
      </c>
      <c r="C226">
        <v>0.30395000999999999</v>
      </c>
      <c r="D226">
        <v>36.335998539999999</v>
      </c>
      <c r="E226">
        <v>0.27783998999999998</v>
      </c>
      <c r="F226">
        <v>37.444000240000001</v>
      </c>
      <c r="G226">
        <v>0.78039997999999999</v>
      </c>
      <c r="H226">
        <v>32.460998539999999</v>
      </c>
      <c r="J226" s="2">
        <f>TREND(Calibration!$A$2:$A$4,Calibration!$B$2:$B$4,C226)</f>
        <v>320.47475126703262</v>
      </c>
      <c r="K226" s="2">
        <f>TREND(Calibration!$A$2:$A$4,Calibration!$C$2:$C$4,E226)</f>
        <v>652.67595839814817</v>
      </c>
      <c r="L226" s="2">
        <f>TREND(Calibration!$A$2:$A$4,Calibration!$D$2:$D$4,G226)</f>
        <v>565.96702542592266</v>
      </c>
    </row>
    <row r="227" spans="1:12" x14ac:dyDescent="0.25">
      <c r="A227">
        <v>1125093</v>
      </c>
      <c r="B227">
        <v>14.76299953</v>
      </c>
      <c r="C227">
        <v>0.30513999000000003</v>
      </c>
      <c r="D227">
        <v>36.372001650000001</v>
      </c>
      <c r="E227">
        <v>0.27783998999999998</v>
      </c>
      <c r="F227">
        <v>37.361000060000002</v>
      </c>
      <c r="G227">
        <v>0.76630001999999997</v>
      </c>
      <c r="H227">
        <v>32.39599991</v>
      </c>
      <c r="J227" s="2">
        <f>TREND(Calibration!$A$2:$A$4,Calibration!$B$2:$B$4,C227)</f>
        <v>325.73744338773076</v>
      </c>
      <c r="K227" s="2">
        <f>TREND(Calibration!$A$2:$A$4,Calibration!$C$2:$C$4,E227)</f>
        <v>652.67595839814817</v>
      </c>
      <c r="L227" s="2">
        <f>TREND(Calibration!$A$2:$A$4,Calibration!$D$2:$D$4,G227)</f>
        <v>555.97458937078693</v>
      </c>
    </row>
    <row r="228" spans="1:12" x14ac:dyDescent="0.25">
      <c r="A228">
        <v>1130170</v>
      </c>
      <c r="B228">
        <v>14.83199978</v>
      </c>
      <c r="C228">
        <v>0.30524999000000003</v>
      </c>
      <c r="D228">
        <v>36.346000670000002</v>
      </c>
      <c r="E228">
        <v>0.27740999999999999</v>
      </c>
      <c r="F228">
        <v>37.430999759999999</v>
      </c>
      <c r="G228">
        <v>0.78680002999999998</v>
      </c>
      <c r="H228">
        <v>32.460998539999999</v>
      </c>
      <c r="J228" s="2">
        <f>TREND(Calibration!$A$2:$A$4,Calibration!$B$2:$B$4,C228)</f>
        <v>326.22391890267772</v>
      </c>
      <c r="K228" s="2">
        <f>TREND(Calibration!$A$2:$A$4,Calibration!$C$2:$C$4,E228)</f>
        <v>649.31918833945724</v>
      </c>
      <c r="L228" s="2">
        <f>TREND(Calibration!$A$2:$A$4,Calibration!$D$2:$D$4,G228)</f>
        <v>570.50264753936631</v>
      </c>
    </row>
    <row r="229" spans="1:12" x14ac:dyDescent="0.25">
      <c r="A229">
        <v>1135086</v>
      </c>
      <c r="B229">
        <v>14.95100021</v>
      </c>
      <c r="C229">
        <v>0.30925000000000002</v>
      </c>
      <c r="D229">
        <v>36.368999479999999</v>
      </c>
      <c r="E229">
        <v>0.27740999999999999</v>
      </c>
      <c r="F229">
        <v>37.421001429999997</v>
      </c>
      <c r="G229">
        <v>0.78579997999999995</v>
      </c>
      <c r="H229">
        <v>32.457000729999997</v>
      </c>
      <c r="J229" s="2">
        <f>TREND(Calibration!$A$2:$A$4,Calibration!$B$2:$B$4,C229)</f>
        <v>343.91398185307457</v>
      </c>
      <c r="K229" s="2">
        <f>TREND(Calibration!$A$2:$A$4,Calibration!$C$2:$C$4,E229)</f>
        <v>649.31918833945724</v>
      </c>
      <c r="L229" s="2">
        <f>TREND(Calibration!$A$2:$A$4,Calibration!$D$2:$D$4,G229)</f>
        <v>569.79392668647461</v>
      </c>
    </row>
    <row r="230" spans="1:12" x14ac:dyDescent="0.25">
      <c r="A230">
        <v>1140086</v>
      </c>
      <c r="B230">
        <v>15.071000099999999</v>
      </c>
      <c r="C230">
        <v>0.31086998999999998</v>
      </c>
      <c r="D230">
        <v>36.375999450000002</v>
      </c>
      <c r="E230">
        <v>0.27789000000000003</v>
      </c>
      <c r="F230">
        <v>37.426998140000002</v>
      </c>
      <c r="G230">
        <v>0.78410000000000002</v>
      </c>
      <c r="H230">
        <v>32.444999690000003</v>
      </c>
      <c r="J230" s="2">
        <f>TREND(Calibration!$A$2:$A$4,Calibration!$B$2:$B$4,C230)</f>
        <v>351.07839521179426</v>
      </c>
      <c r="K230" s="2">
        <f>TREND(Calibration!$A$2:$A$4,Calibration!$C$2:$C$4,E230)</f>
        <v>653.06636764170094</v>
      </c>
      <c r="L230" s="2">
        <f>TREND(Calibration!$A$2:$A$4,Calibration!$D$2:$D$4,G230)</f>
        <v>568.58917564852777</v>
      </c>
    </row>
    <row r="231" spans="1:12" x14ac:dyDescent="0.25">
      <c r="A231">
        <v>1145087</v>
      </c>
      <c r="B231">
        <v>15.17099953</v>
      </c>
      <c r="C231">
        <v>0.31280999999999998</v>
      </c>
      <c r="D231">
        <v>36.368999479999999</v>
      </c>
      <c r="E231">
        <v>0.27789000000000003</v>
      </c>
      <c r="F231">
        <v>37.411998750000002</v>
      </c>
      <c r="G231">
        <v>0.77869999000000001</v>
      </c>
      <c r="H231">
        <v>32.479999540000001</v>
      </c>
      <c r="J231" s="2">
        <f>TREND(Calibration!$A$2:$A$4,Calibration!$B$2:$B$4,C231)</f>
        <v>359.6580985186356</v>
      </c>
      <c r="K231" s="2">
        <f>TREND(Calibration!$A$2:$A$4,Calibration!$C$2:$C$4,E231)</f>
        <v>653.06636764170094</v>
      </c>
      <c r="L231" s="2">
        <f>TREND(Calibration!$A$2:$A$4,Calibration!$D$2:$D$4,G231)</f>
        <v>564.7622673011216</v>
      </c>
    </row>
    <row r="232" spans="1:12" x14ac:dyDescent="0.25">
      <c r="A232">
        <v>1150086</v>
      </c>
      <c r="B232">
        <v>15.23799992</v>
      </c>
      <c r="C232">
        <v>0.30772999000000001</v>
      </c>
      <c r="D232">
        <v>36.3429985</v>
      </c>
      <c r="E232">
        <v>0.27822000000000002</v>
      </c>
      <c r="F232">
        <v>37.423999790000003</v>
      </c>
      <c r="G232">
        <v>0.78469997999999996</v>
      </c>
      <c r="H232">
        <v>32.45500183</v>
      </c>
      <c r="J232" s="2">
        <f>TREND(Calibration!$A$2:$A$4,Calibration!$B$2:$B$4,C232)</f>
        <v>337.19173051239454</v>
      </c>
      <c r="K232" s="2">
        <f>TREND(Calibration!$A$2:$A$4,Calibration!$C$2:$C$4,E232)</f>
        <v>655.64255341199373</v>
      </c>
      <c r="L232" s="2">
        <f>TREND(Calibration!$A$2:$A$4,Calibration!$D$2:$D$4,G232)</f>
        <v>569.01437272599185</v>
      </c>
    </row>
    <row r="233" spans="1:12" x14ac:dyDescent="0.25">
      <c r="A233">
        <v>1155086</v>
      </c>
      <c r="B233">
        <v>15.25399971</v>
      </c>
      <c r="C233">
        <v>0.30676001000000003</v>
      </c>
      <c r="D233">
        <v>36.326999659999998</v>
      </c>
      <c r="E233">
        <v>0.27849001000000001</v>
      </c>
      <c r="F233">
        <v>37.421001429999997</v>
      </c>
      <c r="G233">
        <v>0.78520000000000001</v>
      </c>
      <c r="H233">
        <v>32.5</v>
      </c>
      <c r="J233" s="2">
        <f>TREND(Calibration!$A$2:$A$4,Calibration!$B$2:$B$4,C233)</f>
        <v>332.901989421591</v>
      </c>
      <c r="K233" s="2">
        <f>TREND(Calibration!$A$2:$A$4,Calibration!$C$2:$C$4,E233)</f>
        <v>657.75041983574124</v>
      </c>
      <c r="L233" s="2">
        <f>TREND(Calibration!$A$2:$A$4,Calibration!$D$2:$D$4,G233)</f>
        <v>569.36872960901064</v>
      </c>
    </row>
    <row r="234" spans="1:12" x14ac:dyDescent="0.25">
      <c r="A234">
        <v>1160086</v>
      </c>
      <c r="B234">
        <v>15.251000400000001</v>
      </c>
      <c r="C234">
        <v>0.30676001000000003</v>
      </c>
      <c r="D234">
        <v>36.340000150000002</v>
      </c>
      <c r="E234">
        <v>0.27844000000000002</v>
      </c>
      <c r="F234">
        <v>37.423999790000003</v>
      </c>
      <c r="G234">
        <v>0.78740001000000004</v>
      </c>
      <c r="H234">
        <v>32.493000029999997</v>
      </c>
      <c r="J234" s="2">
        <f>TREND(Calibration!$A$2:$A$4,Calibration!$B$2:$B$4,C234)</f>
        <v>332.901989421591</v>
      </c>
      <c r="K234" s="2">
        <f>TREND(Calibration!$A$2:$A$4,Calibration!$C$2:$C$4,E234)</f>
        <v>657.36001059218893</v>
      </c>
      <c r="L234" s="2">
        <f>TREND(Calibration!$A$2:$A$4,Calibration!$D$2:$D$4,G234)</f>
        <v>570.9278446168305</v>
      </c>
    </row>
    <row r="235" spans="1:12" x14ac:dyDescent="0.25">
      <c r="A235">
        <v>1165120</v>
      </c>
      <c r="B235">
        <v>15.10700035</v>
      </c>
      <c r="C235">
        <v>0.30626999999999999</v>
      </c>
      <c r="D235">
        <v>36.352001190000003</v>
      </c>
      <c r="E235">
        <v>0.27816001000000001</v>
      </c>
      <c r="F235">
        <v>37.369998930000001</v>
      </c>
      <c r="G235">
        <v>0.77439999999999998</v>
      </c>
      <c r="H235">
        <v>32.42599869</v>
      </c>
      <c r="J235" s="2">
        <f>TREND(Calibration!$A$2:$A$4,Calibration!$B$2:$B$4,C235)</f>
        <v>330.73491790268872</v>
      </c>
      <c r="K235" s="2">
        <f>TREND(Calibration!$A$2:$A$4,Calibration!$C$2:$C$4,E235)</f>
        <v>655.17423406544845</v>
      </c>
      <c r="L235" s="2">
        <f>TREND(Calibration!$A$2:$A$4,Calibration!$D$2:$D$4,G235)</f>
        <v>561.71492708790663</v>
      </c>
    </row>
    <row r="236" spans="1:12" x14ac:dyDescent="0.25">
      <c r="A236">
        <v>1170086</v>
      </c>
      <c r="B236">
        <v>15</v>
      </c>
      <c r="C236">
        <v>0.30480998999999998</v>
      </c>
      <c r="D236">
        <v>36.338001249999998</v>
      </c>
      <c r="E236">
        <v>0.27789000000000003</v>
      </c>
      <c r="F236">
        <v>37.321998600000001</v>
      </c>
      <c r="G236">
        <v>0.77389996999999999</v>
      </c>
      <c r="H236">
        <v>32.471000670000002</v>
      </c>
      <c r="J236" s="2">
        <f>TREND(Calibration!$A$2:$A$4,Calibration!$B$2:$B$4,C236)</f>
        <v>324.27801684288897</v>
      </c>
      <c r="K236" s="2">
        <f>TREND(Calibration!$A$2:$A$4,Calibration!$C$2:$C$4,E236)</f>
        <v>653.06636764170094</v>
      </c>
      <c r="L236" s="2">
        <f>TREND(Calibration!$A$2:$A$4,Calibration!$D$2:$D$4,G236)</f>
        <v>561.36056311803372</v>
      </c>
    </row>
    <row r="237" spans="1:12" x14ac:dyDescent="0.25">
      <c r="A237">
        <v>1175089</v>
      </c>
      <c r="B237">
        <v>14.963000299999999</v>
      </c>
      <c r="C237">
        <v>0.30519000000000002</v>
      </c>
      <c r="D237">
        <v>36.307998660000003</v>
      </c>
      <c r="E237">
        <v>0.27783998999999998</v>
      </c>
      <c r="F237">
        <v>37.412998199999997</v>
      </c>
      <c r="G237">
        <v>0.79009998000000004</v>
      </c>
      <c r="H237">
        <v>32.474998470000003</v>
      </c>
      <c r="J237" s="2">
        <f>TREND(Calibration!$A$2:$A$4,Calibration!$B$2:$B$4,C237)</f>
        <v>325.95861284684429</v>
      </c>
      <c r="K237" s="2">
        <f>TREND(Calibration!$A$2:$A$4,Calibration!$C$2:$C$4,E237)</f>
        <v>652.67595839814817</v>
      </c>
      <c r="L237" s="2">
        <f>TREND(Calibration!$A$2:$A$4,Calibration!$D$2:$D$4,G237)</f>
        <v>572.84127398654391</v>
      </c>
    </row>
    <row r="238" spans="1:12" x14ac:dyDescent="0.25">
      <c r="A238">
        <v>1180086</v>
      </c>
      <c r="B238">
        <v>14.954999920000001</v>
      </c>
      <c r="C238">
        <v>0.30459999999999998</v>
      </c>
      <c r="D238">
        <v>36.36000061</v>
      </c>
      <c r="E238">
        <v>0.27811000000000002</v>
      </c>
      <c r="F238">
        <v>37.416999820000001</v>
      </c>
      <c r="G238">
        <v>0.78579997999999995</v>
      </c>
      <c r="H238">
        <v>32.436000819999997</v>
      </c>
      <c r="J238" s="2">
        <f>TREND(Calibration!$A$2:$A$4,Calibration!$B$2:$B$4,C238)</f>
        <v>323.34933508485506</v>
      </c>
      <c r="K238" s="2">
        <f>TREND(Calibration!$A$2:$A$4,Calibration!$C$2:$C$4,E238)</f>
        <v>654.78382482189613</v>
      </c>
      <c r="L238" s="2">
        <f>TREND(Calibration!$A$2:$A$4,Calibration!$D$2:$D$4,G238)</f>
        <v>569.79392668647461</v>
      </c>
    </row>
    <row r="239" spans="1:12" x14ac:dyDescent="0.25">
      <c r="A239">
        <v>1185121</v>
      </c>
      <c r="B239">
        <v>15.06000042</v>
      </c>
      <c r="C239">
        <v>0.30741000000000002</v>
      </c>
      <c r="D239">
        <v>36.334999080000003</v>
      </c>
      <c r="E239">
        <v>0.27849001000000001</v>
      </c>
      <c r="F239">
        <v>37.408000950000002</v>
      </c>
      <c r="G239">
        <v>0.7863</v>
      </c>
      <c r="H239">
        <v>32.4679985</v>
      </c>
      <c r="J239" s="2">
        <f>TREND(Calibration!$A$2:$A$4,Calibration!$B$2:$B$4,C239)</f>
        <v>335.77657323941344</v>
      </c>
      <c r="K239" s="2">
        <f>TREND(Calibration!$A$2:$A$4,Calibration!$C$2:$C$4,E239)</f>
        <v>657.75041983574124</v>
      </c>
      <c r="L239" s="2">
        <f>TREND(Calibration!$A$2:$A$4,Calibration!$D$2:$D$4,G239)</f>
        <v>570.1482835694934</v>
      </c>
    </row>
    <row r="240" spans="1:12" x14ac:dyDescent="0.25">
      <c r="A240">
        <v>1190090</v>
      </c>
      <c r="B240">
        <v>15.166999819999999</v>
      </c>
      <c r="C240">
        <v>0.29951999000000001</v>
      </c>
      <c r="D240">
        <v>36.35400009</v>
      </c>
      <c r="E240">
        <v>0.27849001000000001</v>
      </c>
      <c r="F240">
        <v>37.41999817</v>
      </c>
      <c r="G240">
        <v>0.79439998000000001</v>
      </c>
      <c r="H240">
        <v>32.451999659999998</v>
      </c>
      <c r="J240" s="2">
        <f>TREND(Calibration!$A$2:$A$4,Calibration!$B$2:$B$4,C240)</f>
        <v>300.882967078614</v>
      </c>
      <c r="K240" s="2">
        <f>TREND(Calibration!$A$2:$A$4,Calibration!$C$2:$C$4,E240)</f>
        <v>657.75041983574124</v>
      </c>
      <c r="L240" s="2">
        <f>TREND(Calibration!$A$2:$A$4,Calibration!$D$2:$D$4,G240)</f>
        <v>575.8886212866131</v>
      </c>
    </row>
    <row r="241" spans="1:12" x14ac:dyDescent="0.25">
      <c r="A241">
        <v>1195086</v>
      </c>
      <c r="B241">
        <v>15.23200035</v>
      </c>
      <c r="C241">
        <v>0.30384000999999999</v>
      </c>
      <c r="D241">
        <v>36.363998410000001</v>
      </c>
      <c r="E241">
        <v>0.27849001000000001</v>
      </c>
      <c r="F241">
        <v>37.373001100000003</v>
      </c>
      <c r="G241">
        <v>0.78359997000000003</v>
      </c>
      <c r="H241">
        <v>32.423000340000002</v>
      </c>
      <c r="J241" s="2">
        <f>TREND(Calibration!$A$2:$A$4,Calibration!$B$2:$B$4,C241)</f>
        <v>319.98827575208543</v>
      </c>
      <c r="K241" s="2">
        <f>TREND(Calibration!$A$2:$A$4,Calibration!$C$2:$C$4,E241)</f>
        <v>657.75041983574124</v>
      </c>
      <c r="L241" s="2">
        <f>TREND(Calibration!$A$2:$A$4,Calibration!$D$2:$D$4,G241)</f>
        <v>568.23481167865486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15.239000320000001</v>
      </c>
      <c r="C2">
        <v>0.30264999999999997</v>
      </c>
      <c r="D2">
        <v>36.33000183</v>
      </c>
      <c r="E2">
        <v>0.27816001000000001</v>
      </c>
      <c r="F2">
        <v>37.4070015</v>
      </c>
      <c r="G2">
        <v>0.78789997000000001</v>
      </c>
      <c r="H2">
        <v>32.416999820000001</v>
      </c>
      <c r="J2" s="2">
        <f>TREND(Calibration!$A$2:$A$4,Calibration!$B$2:$B$4,C2)</f>
        <v>314.72545095624696</v>
      </c>
      <c r="K2" s="2">
        <f>TREND(Calibration!$A$2:$A$4,Calibration!$C$2:$C$4,E2)</f>
        <v>655.17423406544845</v>
      </c>
      <c r="L2" s="2">
        <f>TREND(Calibration!$A$2:$A$4,Calibration!$D$2:$D$4,G2)</f>
        <v>571.28215897872406</v>
      </c>
    </row>
    <row r="3" spans="1:12" x14ac:dyDescent="0.25">
      <c r="A3">
        <v>5225</v>
      </c>
      <c r="B3">
        <v>15.163999560000001</v>
      </c>
      <c r="C3">
        <v>0.30298001000000002</v>
      </c>
      <c r="D3">
        <v>36.346000670000002</v>
      </c>
      <c r="E3">
        <v>0.27844000000000002</v>
      </c>
      <c r="F3">
        <v>37.384998320000001</v>
      </c>
      <c r="G3">
        <v>0.78850001000000003</v>
      </c>
      <c r="H3">
        <v>32.480998990000003</v>
      </c>
      <c r="J3" s="2">
        <f>TREND(Calibration!$A$2:$A$4,Calibration!$B$2:$B$4,C3)</f>
        <v>316.18492172613537</v>
      </c>
      <c r="K3" s="2">
        <f>TREND(Calibration!$A$2:$A$4,Calibration!$C$2:$C$4,E3)</f>
        <v>657.36001059218893</v>
      </c>
      <c r="L3" s="2">
        <f>TREND(Calibration!$A$2:$A$4,Calibration!$D$2:$D$4,G3)</f>
        <v>571.70739857731326</v>
      </c>
    </row>
    <row r="4" spans="1:12" x14ac:dyDescent="0.25">
      <c r="A4">
        <v>10083</v>
      </c>
      <c r="B4">
        <v>15.07600021</v>
      </c>
      <c r="C4">
        <v>0.30513999000000003</v>
      </c>
      <c r="D4">
        <v>36.352001190000003</v>
      </c>
      <c r="E4">
        <v>0.27783998999999998</v>
      </c>
      <c r="F4">
        <v>37.353000639999998</v>
      </c>
      <c r="G4">
        <v>0.78090000000000004</v>
      </c>
      <c r="H4">
        <v>32.487998959999999</v>
      </c>
      <c r="J4" s="2">
        <f>TREND(Calibration!$A$2:$A$4,Calibration!$B$2:$B$4,C4)</f>
        <v>325.73744338773076</v>
      </c>
      <c r="K4" s="2">
        <f>TREND(Calibration!$A$2:$A$4,Calibration!$C$2:$C$4,E4)</f>
        <v>652.67595839814817</v>
      </c>
      <c r="L4" s="2">
        <f>TREND(Calibration!$A$2:$A$4,Calibration!$D$2:$D$4,G4)</f>
        <v>566.32138230894145</v>
      </c>
    </row>
    <row r="5" spans="1:12" x14ac:dyDescent="0.25">
      <c r="A5">
        <v>15082</v>
      </c>
      <c r="B5">
        <v>15.005000109999999</v>
      </c>
      <c r="C5">
        <v>0.31053998999999999</v>
      </c>
      <c r="D5">
        <v>36.3429985</v>
      </c>
      <c r="E5">
        <v>0.27875999000000001</v>
      </c>
      <c r="F5">
        <v>37.388000490000003</v>
      </c>
      <c r="G5">
        <v>0.77929996999999995</v>
      </c>
      <c r="H5">
        <v>32.541999820000001</v>
      </c>
      <c r="J5" s="2">
        <f>TREND(Calibration!$A$2:$A$4,Calibration!$B$2:$B$4,C5)</f>
        <v>349.61896866695292</v>
      </c>
      <c r="K5" s="2">
        <f>TREND(Calibration!$A$2:$A$4,Calibration!$C$2:$C$4,E5)</f>
        <v>659.85805206078226</v>
      </c>
      <c r="L5" s="2">
        <f>TREND(Calibration!$A$2:$A$4,Calibration!$D$2:$D$4,G5)</f>
        <v>565.18746437858567</v>
      </c>
    </row>
    <row r="6" spans="1:12" x14ac:dyDescent="0.25">
      <c r="A6">
        <v>20092</v>
      </c>
      <c r="B6">
        <v>15.036999700000001</v>
      </c>
      <c r="C6">
        <v>0.30957001000000001</v>
      </c>
      <c r="D6">
        <v>36.354999540000001</v>
      </c>
      <c r="E6">
        <v>0.27940999999999999</v>
      </c>
      <c r="F6">
        <v>37.388000490000003</v>
      </c>
      <c r="G6">
        <v>0.78469997999999996</v>
      </c>
      <c r="H6">
        <v>32.436000819999997</v>
      </c>
      <c r="J6" s="2">
        <f>TREND(Calibration!$A$2:$A$4,Calibration!$B$2:$B$4,C6)</f>
        <v>345.32922757614915</v>
      </c>
      <c r="K6" s="2">
        <f>TREND(Calibration!$A$2:$A$4,Calibration!$C$2:$C$4,E6)</f>
        <v>664.93243543213953</v>
      </c>
      <c r="L6" s="2">
        <f>TREND(Calibration!$A$2:$A$4,Calibration!$D$2:$D$4,G6)</f>
        <v>569.01437272599185</v>
      </c>
    </row>
    <row r="7" spans="1:12" x14ac:dyDescent="0.25">
      <c r="A7">
        <v>25091</v>
      </c>
      <c r="B7">
        <v>15.02600002</v>
      </c>
      <c r="C7">
        <v>0.30579001</v>
      </c>
      <c r="D7">
        <v>36.352001190000003</v>
      </c>
      <c r="E7">
        <v>0.27935000999999998</v>
      </c>
      <c r="F7">
        <v>37.349998470000003</v>
      </c>
      <c r="G7">
        <v>0.78039997999999999</v>
      </c>
      <c r="H7">
        <v>32.439998629999998</v>
      </c>
      <c r="J7" s="2">
        <f>TREND(Calibration!$A$2:$A$4,Calibration!$B$2:$B$4,C7)</f>
        <v>328.61215988069353</v>
      </c>
      <c r="K7" s="2">
        <f>TREND(Calibration!$A$2:$A$4,Calibration!$C$2:$C$4,E7)</f>
        <v>664.46411608559424</v>
      </c>
      <c r="L7" s="2">
        <f>TREND(Calibration!$A$2:$A$4,Calibration!$D$2:$D$4,G7)</f>
        <v>565.96702542592266</v>
      </c>
    </row>
    <row r="8" spans="1:12" x14ac:dyDescent="0.25">
      <c r="A8">
        <v>30083</v>
      </c>
      <c r="B8">
        <v>15.097999570000001</v>
      </c>
      <c r="C8">
        <v>0.30388999</v>
      </c>
      <c r="D8">
        <v>36.335998539999999</v>
      </c>
      <c r="E8">
        <v>0.27979000999999998</v>
      </c>
      <c r="F8">
        <v>37.409999849999998</v>
      </c>
      <c r="G8">
        <v>0.79439998000000001</v>
      </c>
      <c r="H8">
        <v>32.462001800000003</v>
      </c>
      <c r="J8" s="2">
        <f>TREND(Calibration!$A$2:$A$4,Calibration!$B$2:$B$4,C8)</f>
        <v>320.20931253605863</v>
      </c>
      <c r="K8" s="2">
        <f>TREND(Calibration!$A$2:$A$4,Calibration!$C$2:$C$4,E8)</f>
        <v>667.89903044598464</v>
      </c>
      <c r="L8" s="2">
        <f>TREND(Calibration!$A$2:$A$4,Calibration!$D$2:$D$4,G8)</f>
        <v>575.8886212866131</v>
      </c>
    </row>
    <row r="9" spans="1:12" x14ac:dyDescent="0.25">
      <c r="A9">
        <v>35091</v>
      </c>
      <c r="B9">
        <v>15.18900013</v>
      </c>
      <c r="C9">
        <v>0.30513999000000003</v>
      </c>
      <c r="D9">
        <v>36.354999540000001</v>
      </c>
      <c r="E9">
        <v>0.28049001000000001</v>
      </c>
      <c r="F9">
        <v>37.347000119999997</v>
      </c>
      <c r="G9">
        <v>0.78250003000000001</v>
      </c>
      <c r="H9">
        <v>32.414001460000001</v>
      </c>
      <c r="J9" s="2">
        <f>TREND(Calibration!$A$2:$A$4,Calibration!$B$2:$B$4,C9)</f>
        <v>325.73744338773076</v>
      </c>
      <c r="K9" s="2">
        <f>TREND(Calibration!$A$2:$A$4,Calibration!$C$2:$C$4,E9)</f>
        <v>673.36366692842353</v>
      </c>
      <c r="L9" s="2">
        <f>TREND(Calibration!$A$2:$A$4,Calibration!$D$2:$D$4,G9)</f>
        <v>567.45530023929723</v>
      </c>
    </row>
    <row r="10" spans="1:12" x14ac:dyDescent="0.25">
      <c r="A10">
        <v>40186</v>
      </c>
      <c r="B10">
        <v>15.39299965</v>
      </c>
      <c r="C10">
        <v>0.30670999999999998</v>
      </c>
      <c r="D10">
        <v>36.317001339999997</v>
      </c>
      <c r="E10">
        <v>0.28145998999999999</v>
      </c>
      <c r="F10">
        <v>37.429000850000001</v>
      </c>
      <c r="G10">
        <v>0.78850001000000003</v>
      </c>
      <c r="H10">
        <v>32.445999149999999</v>
      </c>
      <c r="J10" s="2">
        <f>TREND(Calibration!$A$2:$A$4,Calibration!$B$2:$B$4,C10)</f>
        <v>332.68081996247702</v>
      </c>
      <c r="K10" s="2">
        <f>TREND(Calibration!$A$2:$A$4,Calibration!$C$2:$C$4,E10)</f>
        <v>680.93593563590343</v>
      </c>
      <c r="L10" s="2">
        <f>TREND(Calibration!$A$2:$A$4,Calibration!$D$2:$D$4,G10)</f>
        <v>571.70739857731326</v>
      </c>
    </row>
    <row r="11" spans="1:12" x14ac:dyDescent="0.25">
      <c r="A11">
        <v>45095</v>
      </c>
      <c r="B11">
        <v>15.48700047</v>
      </c>
      <c r="C11">
        <v>0.30076000000000003</v>
      </c>
      <c r="D11">
        <v>36.352001190000003</v>
      </c>
      <c r="E11">
        <v>0.28233001000000002</v>
      </c>
      <c r="F11">
        <v>37.333999630000001</v>
      </c>
      <c r="G11">
        <v>0.77929996999999995</v>
      </c>
      <c r="H11">
        <v>32.445999149999999</v>
      </c>
      <c r="J11" s="2">
        <f>TREND(Calibration!$A$2:$A$4,Calibration!$B$2:$B$4,C11)</f>
        <v>306.36691710851937</v>
      </c>
      <c r="K11" s="2">
        <f>TREND(Calibration!$A$2:$A$4,Calibration!$C$2:$C$4,E11)</f>
        <v>687.72785425369125</v>
      </c>
      <c r="L11" s="2">
        <f>TREND(Calibration!$A$2:$A$4,Calibration!$D$2:$D$4,G11)</f>
        <v>565.18746437858567</v>
      </c>
    </row>
    <row r="12" spans="1:12" x14ac:dyDescent="0.25">
      <c r="A12">
        <v>50087</v>
      </c>
      <c r="B12">
        <v>15.571000099999999</v>
      </c>
      <c r="C12">
        <v>0.29956999000000001</v>
      </c>
      <c r="D12">
        <v>36.319999690000003</v>
      </c>
      <c r="E12">
        <v>0.28275999000000002</v>
      </c>
      <c r="F12">
        <v>37.423000340000002</v>
      </c>
      <c r="G12">
        <v>0.79490000000000005</v>
      </c>
      <c r="H12">
        <v>32.491001130000001</v>
      </c>
      <c r="J12" s="2">
        <f>TREND(Calibration!$A$2:$A$4,Calibration!$B$2:$B$4,C12)</f>
        <v>301.1040923126809</v>
      </c>
      <c r="K12" s="2">
        <f>TREND(Calibration!$A$2:$A$4,Calibration!$C$2:$C$4,E12)</f>
        <v>691.08454624614728</v>
      </c>
      <c r="L12" s="2">
        <f>TREND(Calibration!$A$2:$A$4,Calibration!$D$2:$D$4,G12)</f>
        <v>576.24297816963178</v>
      </c>
    </row>
    <row r="13" spans="1:12" x14ac:dyDescent="0.25">
      <c r="A13">
        <v>55084</v>
      </c>
      <c r="B13">
        <v>15.519000050000001</v>
      </c>
      <c r="C13">
        <v>0.30480998999999998</v>
      </c>
      <c r="D13">
        <v>36.326000209999997</v>
      </c>
      <c r="E13">
        <v>0.28356998999999999</v>
      </c>
      <c r="F13">
        <v>37.403999329999998</v>
      </c>
      <c r="G13">
        <v>0.79439998000000001</v>
      </c>
      <c r="H13">
        <v>32.44900131</v>
      </c>
      <c r="J13" s="2">
        <f>TREND(Calibration!$A$2:$A$4,Calibration!$B$2:$B$4,C13)</f>
        <v>324.27801684288897</v>
      </c>
      <c r="K13" s="2">
        <f>TREND(Calibration!$A$2:$A$4,Calibration!$C$2:$C$4,E13)</f>
        <v>697.40791131868332</v>
      </c>
      <c r="L13" s="2">
        <f>TREND(Calibration!$A$2:$A$4,Calibration!$D$2:$D$4,G13)</f>
        <v>575.8886212866131</v>
      </c>
    </row>
    <row r="14" spans="1:12" x14ac:dyDescent="0.25">
      <c r="A14">
        <v>60085</v>
      </c>
      <c r="B14">
        <v>15.347000120000001</v>
      </c>
      <c r="C14">
        <v>0.30519000000000002</v>
      </c>
      <c r="D14">
        <v>36.354999540000001</v>
      </c>
      <c r="E14">
        <v>0.28334999</v>
      </c>
      <c r="F14">
        <v>37.359001159999998</v>
      </c>
      <c r="G14">
        <v>0.77929996999999995</v>
      </c>
      <c r="H14">
        <v>32.390998840000002</v>
      </c>
      <c r="J14" s="2">
        <f>TREND(Calibration!$A$2:$A$4,Calibration!$B$2:$B$4,C14)</f>
        <v>325.95861284684429</v>
      </c>
      <c r="K14" s="2">
        <f>TREND(Calibration!$A$2:$A$4,Calibration!$C$2:$C$4,E14)</f>
        <v>695.69045413848812</v>
      </c>
      <c r="L14" s="2">
        <f>TREND(Calibration!$A$2:$A$4,Calibration!$D$2:$D$4,G14)</f>
        <v>565.18746437858567</v>
      </c>
    </row>
    <row r="15" spans="1:12" x14ac:dyDescent="0.25">
      <c r="A15">
        <v>65092</v>
      </c>
      <c r="B15">
        <v>15.227000240000001</v>
      </c>
      <c r="C15">
        <v>0.30388999</v>
      </c>
      <c r="D15">
        <v>36.398998259999999</v>
      </c>
      <c r="E15">
        <v>0.28264999000000002</v>
      </c>
      <c r="F15">
        <v>37.32799911</v>
      </c>
      <c r="G15">
        <v>0.77499998000000003</v>
      </c>
      <c r="H15">
        <v>32.4070015</v>
      </c>
      <c r="J15" s="2">
        <f>TREND(Calibration!$A$2:$A$4,Calibration!$B$2:$B$4,C15)</f>
        <v>320.20931253605863</v>
      </c>
      <c r="K15" s="2">
        <f>TREND(Calibration!$A$2:$A$4,Calibration!$C$2:$C$4,E15)</f>
        <v>690.22581765604968</v>
      </c>
      <c r="L15" s="2">
        <f>TREND(Calibration!$A$2:$A$4,Calibration!$D$2:$D$4,G15)</f>
        <v>562.14012416537071</v>
      </c>
    </row>
    <row r="16" spans="1:12" x14ac:dyDescent="0.25">
      <c r="A16">
        <v>70097</v>
      </c>
      <c r="B16">
        <v>15.130000109999999</v>
      </c>
      <c r="C16">
        <v>0.30480998999999998</v>
      </c>
      <c r="D16">
        <v>36.38999939</v>
      </c>
      <c r="E16">
        <v>0.28244001000000002</v>
      </c>
      <c r="F16">
        <v>37.340000150000002</v>
      </c>
      <c r="G16">
        <v>0.78039997999999999</v>
      </c>
      <c r="H16">
        <v>32.4679985</v>
      </c>
      <c r="J16" s="2">
        <f>TREND(Calibration!$A$2:$A$4,Calibration!$B$2:$B$4,C16)</f>
        <v>324.27801684288897</v>
      </c>
      <c r="K16" s="2">
        <f>TREND(Calibration!$A$2:$A$4,Calibration!$C$2:$C$4,E16)</f>
        <v>688.58658284378885</v>
      </c>
      <c r="L16" s="2">
        <f>TREND(Calibration!$A$2:$A$4,Calibration!$D$2:$D$4,G16)</f>
        <v>565.96702542592266</v>
      </c>
    </row>
    <row r="17" spans="1:12" x14ac:dyDescent="0.25">
      <c r="A17">
        <v>75173</v>
      </c>
      <c r="B17">
        <v>15.04899979</v>
      </c>
      <c r="C17">
        <v>0.30432998999999999</v>
      </c>
      <c r="D17">
        <v>36.370998380000003</v>
      </c>
      <c r="E17">
        <v>0.28200001000000002</v>
      </c>
      <c r="F17">
        <v>37.423000340000002</v>
      </c>
      <c r="G17">
        <v>0.79329996999999997</v>
      </c>
      <c r="H17">
        <v>32.436000819999997</v>
      </c>
      <c r="J17" s="2">
        <f>TREND(Calibration!$A$2:$A$4,Calibration!$B$2:$B$4,C17)</f>
        <v>322.15521459584716</v>
      </c>
      <c r="K17" s="2">
        <f>TREND(Calibration!$A$2:$A$4,Calibration!$C$2:$C$4,E17)</f>
        <v>685.15166848339891</v>
      </c>
      <c r="L17" s="2">
        <f>TREND(Calibration!$A$2:$A$4,Calibration!$D$2:$D$4,G17)</f>
        <v>575.109060239276</v>
      </c>
    </row>
    <row r="18" spans="1:12" x14ac:dyDescent="0.25">
      <c r="A18">
        <v>80090</v>
      </c>
      <c r="B18">
        <v>14.977999690000001</v>
      </c>
      <c r="C18">
        <v>0.30632999999999999</v>
      </c>
      <c r="D18">
        <v>36.363998410000001</v>
      </c>
      <c r="E18">
        <v>0.28134998999999999</v>
      </c>
      <c r="F18">
        <v>37.375</v>
      </c>
      <c r="G18">
        <v>0.78359997000000003</v>
      </c>
      <c r="H18">
        <v>32.491001130000001</v>
      </c>
      <c r="J18" s="2">
        <f>TREND(Calibration!$A$2:$A$4,Calibration!$B$2:$B$4,C18)</f>
        <v>331.00026818356901</v>
      </c>
      <c r="K18" s="2">
        <f>TREND(Calibration!$A$2:$A$4,Calibration!$C$2:$C$4,E18)</f>
        <v>680.07720704580584</v>
      </c>
      <c r="L18" s="2">
        <f>TREND(Calibration!$A$2:$A$4,Calibration!$D$2:$D$4,G18)</f>
        <v>568.23481167865486</v>
      </c>
    </row>
    <row r="19" spans="1:12" x14ac:dyDescent="0.25">
      <c r="A19">
        <v>85086</v>
      </c>
      <c r="B19">
        <v>14.92199993</v>
      </c>
      <c r="C19">
        <v>0.30610999</v>
      </c>
      <c r="D19">
        <v>36.347999569999999</v>
      </c>
      <c r="E19">
        <v>0.28152000999999999</v>
      </c>
      <c r="F19">
        <v>37.359001159999998</v>
      </c>
      <c r="G19">
        <v>0.78469997999999996</v>
      </c>
      <c r="H19">
        <v>32.414001460000001</v>
      </c>
      <c r="J19" s="2">
        <f>TREND(Calibration!$A$2:$A$4,Calibration!$B$2:$B$4,C19)</f>
        <v>330.02727292862778</v>
      </c>
      <c r="K19" s="2">
        <f>TREND(Calibration!$A$2:$A$4,Calibration!$C$2:$C$4,E19)</f>
        <v>681.40448918115476</v>
      </c>
      <c r="L19" s="2">
        <f>TREND(Calibration!$A$2:$A$4,Calibration!$D$2:$D$4,G19)</f>
        <v>569.01437272599185</v>
      </c>
    </row>
    <row r="20" spans="1:12" x14ac:dyDescent="0.25">
      <c r="A20">
        <v>90094</v>
      </c>
      <c r="B20">
        <v>14.954999920000001</v>
      </c>
      <c r="C20">
        <v>0.30735001000000001</v>
      </c>
      <c r="D20">
        <v>36.393001560000002</v>
      </c>
      <c r="E20">
        <v>0.28081</v>
      </c>
      <c r="F20">
        <v>37.337001800000003</v>
      </c>
      <c r="G20">
        <v>0.77549999999999997</v>
      </c>
      <c r="H20">
        <v>32.423999790000003</v>
      </c>
      <c r="J20" s="2">
        <f>TREND(Calibration!$A$2:$A$4,Calibration!$B$2:$B$4,C20)</f>
        <v>335.51126718358</v>
      </c>
      <c r="K20" s="2">
        <f>TREND(Calibration!$A$2:$A$4,Calibration!$C$2:$C$4,E20)</f>
        <v>675.86170839701731</v>
      </c>
      <c r="L20" s="2">
        <f>TREND(Calibration!$A$2:$A$4,Calibration!$D$2:$D$4,G20)</f>
        <v>562.49448104838939</v>
      </c>
    </row>
    <row r="21" spans="1:12" x14ac:dyDescent="0.25">
      <c r="A21">
        <v>95087</v>
      </c>
      <c r="B21">
        <v>15.038999560000001</v>
      </c>
      <c r="C21">
        <v>0.30914000000000003</v>
      </c>
      <c r="D21">
        <v>36.376998899999997</v>
      </c>
      <c r="E21">
        <v>0.28081</v>
      </c>
      <c r="F21">
        <v>37.353000639999998</v>
      </c>
      <c r="G21">
        <v>0.77329999000000005</v>
      </c>
      <c r="H21">
        <v>32.4109993</v>
      </c>
      <c r="J21" s="2">
        <f>TREND(Calibration!$A$2:$A$4,Calibration!$B$2:$B$4,C21)</f>
        <v>343.42750633812739</v>
      </c>
      <c r="K21" s="2">
        <f>TREND(Calibration!$A$2:$A$4,Calibration!$C$2:$C$4,E21)</f>
        <v>675.86170839701731</v>
      </c>
      <c r="L21" s="2">
        <f>TREND(Calibration!$A$2:$A$4,Calibration!$D$2:$D$4,G21)</f>
        <v>560.93536604056965</v>
      </c>
    </row>
    <row r="22" spans="1:12" x14ac:dyDescent="0.25">
      <c r="A22">
        <v>100085</v>
      </c>
      <c r="B22">
        <v>15.13700008</v>
      </c>
      <c r="C22">
        <v>0.30568001</v>
      </c>
      <c r="D22">
        <v>36.370998380000003</v>
      </c>
      <c r="E22">
        <v>0.28044000000000002</v>
      </c>
      <c r="F22">
        <v>37.337001800000003</v>
      </c>
      <c r="G22">
        <v>0.78200000999999997</v>
      </c>
      <c r="H22">
        <v>32.443000789999999</v>
      </c>
      <c r="J22" s="2">
        <f>TREND(Calibration!$A$2:$A$4,Calibration!$B$2:$B$4,C22)</f>
        <v>328.12568436574634</v>
      </c>
      <c r="K22" s="2">
        <f>TREND(Calibration!$A$2:$A$4,Calibration!$C$2:$C$4,E22)</f>
        <v>672.97325768487121</v>
      </c>
      <c r="L22" s="2">
        <f>TREND(Calibration!$A$2:$A$4,Calibration!$D$2:$D$4,G22)</f>
        <v>567.10094335627844</v>
      </c>
    </row>
    <row r="23" spans="1:12" x14ac:dyDescent="0.25">
      <c r="A23">
        <v>105085</v>
      </c>
      <c r="B23">
        <v>15.208000180000001</v>
      </c>
      <c r="C23">
        <v>0.30579001</v>
      </c>
      <c r="D23">
        <v>36.374000549999998</v>
      </c>
      <c r="E23">
        <v>0.28016001000000001</v>
      </c>
      <c r="F23">
        <v>37.390998840000002</v>
      </c>
      <c r="G23">
        <v>0.78090000000000004</v>
      </c>
      <c r="H23">
        <v>32.401000979999999</v>
      </c>
      <c r="J23" s="2">
        <f>TREND(Calibration!$A$2:$A$4,Calibration!$B$2:$B$4,C23)</f>
        <v>328.61215988069353</v>
      </c>
      <c r="K23" s="2">
        <f>TREND(Calibration!$A$2:$A$4,Calibration!$C$2:$C$4,E23)</f>
        <v>670.78748115813119</v>
      </c>
      <c r="L23" s="2">
        <f>TREND(Calibration!$A$2:$A$4,Calibration!$D$2:$D$4,G23)</f>
        <v>566.32138230894145</v>
      </c>
    </row>
    <row r="24" spans="1:12" x14ac:dyDescent="0.25">
      <c r="A24">
        <v>110139</v>
      </c>
      <c r="B24">
        <v>15.204999920000001</v>
      </c>
      <c r="C24">
        <v>0.30691998999999998</v>
      </c>
      <c r="D24">
        <v>36.352001190000003</v>
      </c>
      <c r="E24">
        <v>0.28044000000000002</v>
      </c>
      <c r="F24">
        <v>37.333999630000001</v>
      </c>
      <c r="G24">
        <v>0.77549999999999997</v>
      </c>
      <c r="H24">
        <v>32.403999329999998</v>
      </c>
      <c r="J24" s="2">
        <f>TREND(Calibration!$A$2:$A$4,Calibration!$B$2:$B$4,C24)</f>
        <v>333.60950172051116</v>
      </c>
      <c r="K24" s="2">
        <f>TREND(Calibration!$A$2:$A$4,Calibration!$C$2:$C$4,E24)</f>
        <v>672.97325768487121</v>
      </c>
      <c r="L24" s="2">
        <f>TREND(Calibration!$A$2:$A$4,Calibration!$D$2:$D$4,G24)</f>
        <v>562.49448104838939</v>
      </c>
    </row>
    <row r="25" spans="1:12" x14ac:dyDescent="0.25">
      <c r="A25">
        <v>115150</v>
      </c>
      <c r="B25">
        <v>15.211000439999999</v>
      </c>
      <c r="C25">
        <v>0.30832999999999999</v>
      </c>
      <c r="D25">
        <v>36.354999540000001</v>
      </c>
      <c r="E25">
        <v>0.28081</v>
      </c>
      <c r="F25">
        <v>37.403999329999998</v>
      </c>
      <c r="G25">
        <v>0.78899996999999999</v>
      </c>
      <c r="H25">
        <v>32.462001800000003</v>
      </c>
      <c r="J25" s="2">
        <f>TREND(Calibration!$A$2:$A$4,Calibration!$B$2:$B$4,C25)</f>
        <v>339.84527754624378</v>
      </c>
      <c r="K25" s="2">
        <f>TREND(Calibration!$A$2:$A$4,Calibration!$C$2:$C$4,E25)</f>
        <v>675.86170839701731</v>
      </c>
      <c r="L25" s="2">
        <f>TREND(Calibration!$A$2:$A$4,Calibration!$D$2:$D$4,G25)</f>
        <v>572.06171293920681</v>
      </c>
    </row>
    <row r="26" spans="1:12" x14ac:dyDescent="0.25">
      <c r="A26">
        <v>120095</v>
      </c>
      <c r="B26">
        <v>15.119999890000001</v>
      </c>
      <c r="C26">
        <v>0.30135000000000001</v>
      </c>
      <c r="D26">
        <v>36.374000549999998</v>
      </c>
      <c r="E26">
        <v>0.28075999000000001</v>
      </c>
      <c r="F26">
        <v>37.353000639999998</v>
      </c>
      <c r="G26">
        <v>0.7712</v>
      </c>
      <c r="H26">
        <v>32.388000490000003</v>
      </c>
      <c r="J26" s="2">
        <f>TREND(Calibration!$A$2:$A$4,Calibration!$B$2:$B$4,C26)</f>
        <v>308.97619487050838</v>
      </c>
      <c r="K26" s="2">
        <f>TREND(Calibration!$A$2:$A$4,Calibration!$C$2:$C$4,E26)</f>
        <v>675.47129915346454</v>
      </c>
      <c r="L26" s="2">
        <f>TREND(Calibration!$A$2:$A$4,Calibration!$D$2:$D$4,G26)</f>
        <v>559.4471337483202</v>
      </c>
    </row>
    <row r="27" spans="1:12" x14ac:dyDescent="0.25">
      <c r="A27">
        <v>125085</v>
      </c>
      <c r="B27">
        <v>15.097999570000001</v>
      </c>
      <c r="C27">
        <v>0.30388999</v>
      </c>
      <c r="D27">
        <v>36.341999049999998</v>
      </c>
      <c r="E27">
        <v>0.28134998999999999</v>
      </c>
      <c r="F27">
        <v>37.349998470000003</v>
      </c>
      <c r="G27">
        <v>0.78680002999999998</v>
      </c>
      <c r="H27">
        <v>32.504001619999997</v>
      </c>
      <c r="J27" s="2">
        <f>TREND(Calibration!$A$2:$A$4,Calibration!$B$2:$B$4,C27)</f>
        <v>320.20931253605863</v>
      </c>
      <c r="K27" s="2">
        <f>TREND(Calibration!$A$2:$A$4,Calibration!$C$2:$C$4,E27)</f>
        <v>680.07720704580584</v>
      </c>
      <c r="L27" s="2">
        <f>TREND(Calibration!$A$2:$A$4,Calibration!$D$2:$D$4,G27)</f>
        <v>570.50264753936631</v>
      </c>
    </row>
    <row r="28" spans="1:12" x14ac:dyDescent="0.25">
      <c r="A28">
        <v>130085</v>
      </c>
      <c r="B28">
        <v>15.10400009</v>
      </c>
      <c r="C28">
        <v>0.30292001000000002</v>
      </c>
      <c r="D28">
        <v>36.34500122</v>
      </c>
      <c r="E28">
        <v>0.28075999000000001</v>
      </c>
      <c r="F28">
        <v>37.416999820000001</v>
      </c>
      <c r="G28">
        <v>0.78850001000000003</v>
      </c>
      <c r="H28">
        <v>32.472000119999997</v>
      </c>
      <c r="J28" s="2">
        <f>TREND(Calibration!$A$2:$A$4,Calibration!$B$2:$B$4,C28)</f>
        <v>315.91957144525509</v>
      </c>
      <c r="K28" s="2">
        <f>TREND(Calibration!$A$2:$A$4,Calibration!$C$2:$C$4,E28)</f>
        <v>675.47129915346454</v>
      </c>
      <c r="L28" s="2">
        <f>TREND(Calibration!$A$2:$A$4,Calibration!$D$2:$D$4,G28)</f>
        <v>571.70739857731326</v>
      </c>
    </row>
    <row r="29" spans="1:12" x14ac:dyDescent="0.25">
      <c r="A29">
        <v>135085</v>
      </c>
      <c r="B29">
        <v>14.99699974</v>
      </c>
      <c r="C29">
        <v>0.30925000000000002</v>
      </c>
      <c r="D29">
        <v>36.370998380000003</v>
      </c>
      <c r="E29">
        <v>0.28075999000000001</v>
      </c>
      <c r="F29">
        <v>37.368999479999999</v>
      </c>
      <c r="G29">
        <v>0.78469997999999996</v>
      </c>
      <c r="H29">
        <v>32.416999820000001</v>
      </c>
      <c r="J29" s="2">
        <f>TREND(Calibration!$A$2:$A$4,Calibration!$B$2:$B$4,C29)</f>
        <v>343.91398185307457</v>
      </c>
      <c r="K29" s="2">
        <f>TREND(Calibration!$A$2:$A$4,Calibration!$C$2:$C$4,E29)</f>
        <v>675.47129915346454</v>
      </c>
      <c r="L29" s="2">
        <f>TREND(Calibration!$A$2:$A$4,Calibration!$D$2:$D$4,G29)</f>
        <v>569.01437272599185</v>
      </c>
    </row>
    <row r="30" spans="1:12" x14ac:dyDescent="0.25">
      <c r="A30">
        <v>140110</v>
      </c>
      <c r="B30">
        <v>14.98700047</v>
      </c>
      <c r="C30">
        <v>0.30957001000000001</v>
      </c>
      <c r="D30">
        <v>36.40499878</v>
      </c>
      <c r="E30">
        <v>0.28075999000000001</v>
      </c>
      <c r="F30">
        <v>37.355998990000003</v>
      </c>
      <c r="G30">
        <v>0.78579997999999995</v>
      </c>
      <c r="H30">
        <v>32.493999479999999</v>
      </c>
      <c r="J30" s="2">
        <f>TREND(Calibration!$A$2:$A$4,Calibration!$B$2:$B$4,C30)</f>
        <v>345.32922757614915</v>
      </c>
      <c r="K30" s="2">
        <f>TREND(Calibration!$A$2:$A$4,Calibration!$C$2:$C$4,E30)</f>
        <v>675.47129915346454</v>
      </c>
      <c r="L30" s="2">
        <f>TREND(Calibration!$A$2:$A$4,Calibration!$D$2:$D$4,G30)</f>
        <v>569.79392668647461</v>
      </c>
    </row>
    <row r="31" spans="1:12" x14ac:dyDescent="0.25">
      <c r="A31">
        <v>145094</v>
      </c>
      <c r="B31">
        <v>15.01299953</v>
      </c>
      <c r="C31">
        <v>0.30552000000000001</v>
      </c>
      <c r="D31">
        <v>36.354999540000001</v>
      </c>
      <c r="E31">
        <v>0.28044000000000002</v>
      </c>
      <c r="F31">
        <v>37.41999817</v>
      </c>
      <c r="G31">
        <v>0.79280001</v>
      </c>
      <c r="H31">
        <v>32.472000119999997</v>
      </c>
      <c r="J31" s="2">
        <f>TREND(Calibration!$A$2:$A$4,Calibration!$B$2:$B$4,C31)</f>
        <v>327.41803939168562</v>
      </c>
      <c r="K31" s="2">
        <f>TREND(Calibration!$A$2:$A$4,Calibration!$C$2:$C$4,E31)</f>
        <v>672.97325768487121</v>
      </c>
      <c r="L31" s="2">
        <f>TREND(Calibration!$A$2:$A$4,Calibration!$D$2:$D$4,G31)</f>
        <v>574.75474587738245</v>
      </c>
    </row>
    <row r="32" spans="1:12" x14ac:dyDescent="0.25">
      <c r="A32">
        <v>150162</v>
      </c>
      <c r="B32">
        <v>15.067999840000001</v>
      </c>
      <c r="C32">
        <v>0.30665000999999997</v>
      </c>
      <c r="D32">
        <v>36.374000549999998</v>
      </c>
      <c r="E32">
        <v>0.28011000000000003</v>
      </c>
      <c r="F32">
        <v>37.390998840000002</v>
      </c>
      <c r="G32">
        <v>0.78789997000000001</v>
      </c>
      <c r="H32">
        <v>32.462001800000003</v>
      </c>
      <c r="J32" s="2">
        <f>TREND(Calibration!$A$2:$A$4,Calibration!$B$2:$B$4,C32)</f>
        <v>332.41551390664358</v>
      </c>
      <c r="K32" s="2">
        <f>TREND(Calibration!$A$2:$A$4,Calibration!$C$2:$C$4,E32)</f>
        <v>670.39707191457842</v>
      </c>
      <c r="L32" s="2">
        <f>TREND(Calibration!$A$2:$A$4,Calibration!$D$2:$D$4,G32)</f>
        <v>571.28215897872406</v>
      </c>
    </row>
    <row r="33" spans="1:12" x14ac:dyDescent="0.25">
      <c r="A33">
        <v>155085</v>
      </c>
      <c r="B33">
        <v>15.123999599999999</v>
      </c>
      <c r="C33">
        <v>0.30168</v>
      </c>
      <c r="D33">
        <v>36.38999939</v>
      </c>
      <c r="E33">
        <v>0.27972998999999998</v>
      </c>
      <c r="F33">
        <v>37.314998629999998</v>
      </c>
      <c r="G33">
        <v>0.78310000999999996</v>
      </c>
      <c r="H33">
        <v>32.497001650000001</v>
      </c>
      <c r="J33" s="2">
        <f>TREND(Calibration!$A$2:$A$4,Calibration!$B$2:$B$4,C33)</f>
        <v>310.43562141534971</v>
      </c>
      <c r="K33" s="2">
        <f>TREND(Calibration!$A$2:$A$4,Calibration!$C$2:$C$4,E33)</f>
        <v>667.43047690073331</v>
      </c>
      <c r="L33" s="2">
        <f>TREND(Calibration!$A$2:$A$4,Calibration!$D$2:$D$4,G33)</f>
        <v>567.88049731676119</v>
      </c>
    </row>
    <row r="34" spans="1:12" x14ac:dyDescent="0.25">
      <c r="A34">
        <v>160094</v>
      </c>
      <c r="B34">
        <v>15.16300011</v>
      </c>
      <c r="C34">
        <v>0.30454001000000003</v>
      </c>
      <c r="D34">
        <v>36.374000549999998</v>
      </c>
      <c r="E34">
        <v>0.27914</v>
      </c>
      <c r="F34">
        <v>37.366001130000001</v>
      </c>
      <c r="G34">
        <v>0.77980000000000005</v>
      </c>
      <c r="H34">
        <v>32.430000309999997</v>
      </c>
      <c r="J34" s="2">
        <f>TREND(Calibration!$A$2:$A$4,Calibration!$B$2:$B$4,C34)</f>
        <v>323.08402902902185</v>
      </c>
      <c r="K34" s="2">
        <f>TREND(Calibration!$A$2:$A$4,Calibration!$C$2:$C$4,E34)</f>
        <v>662.82464707462736</v>
      </c>
      <c r="L34" s="2">
        <f>TREND(Calibration!$A$2:$A$4,Calibration!$D$2:$D$4,G34)</f>
        <v>565.54182834845869</v>
      </c>
    </row>
    <row r="35" spans="1:12" x14ac:dyDescent="0.25">
      <c r="A35">
        <v>165086</v>
      </c>
      <c r="B35">
        <v>15.20100021</v>
      </c>
      <c r="C35">
        <v>0.30448999999999998</v>
      </c>
      <c r="D35">
        <v>36.40499878</v>
      </c>
      <c r="E35">
        <v>0.27849001000000001</v>
      </c>
      <c r="F35">
        <v>37.318000789999999</v>
      </c>
      <c r="G35">
        <v>0.77499998000000003</v>
      </c>
      <c r="H35">
        <v>32.432998660000003</v>
      </c>
      <c r="J35" s="2">
        <f>TREND(Calibration!$A$2:$A$4,Calibration!$B$2:$B$4,C35)</f>
        <v>322.86285956990787</v>
      </c>
      <c r="K35" s="2">
        <f>TREND(Calibration!$A$2:$A$4,Calibration!$C$2:$C$4,E35)</f>
        <v>657.75041983574124</v>
      </c>
      <c r="L35" s="2">
        <f>TREND(Calibration!$A$2:$A$4,Calibration!$D$2:$D$4,G35)</f>
        <v>562.14012416537071</v>
      </c>
    </row>
    <row r="36" spans="1:12" x14ac:dyDescent="0.25">
      <c r="A36">
        <v>170085</v>
      </c>
      <c r="B36">
        <v>15.204999920000001</v>
      </c>
      <c r="C36">
        <v>0.30713998999999997</v>
      </c>
      <c r="D36">
        <v>36.370998380000003</v>
      </c>
      <c r="E36">
        <v>0.27789000000000003</v>
      </c>
      <c r="F36">
        <v>37.384998320000001</v>
      </c>
      <c r="G36">
        <v>0.78469997999999996</v>
      </c>
      <c r="H36">
        <v>32.439998629999998</v>
      </c>
      <c r="J36" s="2">
        <f>TREND(Calibration!$A$2:$A$4,Calibration!$B$2:$B$4,C36)</f>
        <v>334.58245275040531</v>
      </c>
      <c r="K36" s="2">
        <f>TREND(Calibration!$A$2:$A$4,Calibration!$C$2:$C$4,E36)</f>
        <v>653.06636764170094</v>
      </c>
      <c r="L36" s="2">
        <f>TREND(Calibration!$A$2:$A$4,Calibration!$D$2:$D$4,G36)</f>
        <v>569.01437272599185</v>
      </c>
    </row>
    <row r="37" spans="1:12" x14ac:dyDescent="0.25">
      <c r="A37">
        <v>175085</v>
      </c>
      <c r="B37">
        <v>15.14599991</v>
      </c>
      <c r="C37">
        <v>0.30519000000000002</v>
      </c>
      <c r="D37">
        <v>36.39599991</v>
      </c>
      <c r="E37">
        <v>0.27757000999999998</v>
      </c>
      <c r="F37">
        <v>37.347000119999997</v>
      </c>
      <c r="G37">
        <v>0.77980000000000005</v>
      </c>
      <c r="H37">
        <v>32.401000979999999</v>
      </c>
      <c r="J37" s="2">
        <f>TREND(Calibration!$A$2:$A$4,Calibration!$B$2:$B$4,C37)</f>
        <v>325.95861284684429</v>
      </c>
      <c r="K37" s="2">
        <f>TREND(Calibration!$A$2:$A$4,Calibration!$C$2:$C$4,E37)</f>
        <v>650.56832617310715</v>
      </c>
      <c r="L37" s="2">
        <f>TREND(Calibration!$A$2:$A$4,Calibration!$D$2:$D$4,G37)</f>
        <v>565.54182834845869</v>
      </c>
    </row>
    <row r="38" spans="1:12" x14ac:dyDescent="0.25">
      <c r="A38">
        <v>180087</v>
      </c>
      <c r="B38">
        <v>15.05200005</v>
      </c>
      <c r="C38">
        <v>0.30605999</v>
      </c>
      <c r="D38">
        <v>36.393001560000002</v>
      </c>
      <c r="E38">
        <v>0.27660000000000001</v>
      </c>
      <c r="F38">
        <v>37.305999759999999</v>
      </c>
      <c r="G38">
        <v>0.77329999000000005</v>
      </c>
      <c r="H38">
        <v>32.462001800000003</v>
      </c>
      <c r="J38" s="2">
        <f>TREND(Calibration!$A$2:$A$4,Calibration!$B$2:$B$4,C38)</f>
        <v>329.8061476945611</v>
      </c>
      <c r="K38" s="2">
        <f>TREND(Calibration!$A$2:$A$4,Calibration!$C$2:$C$4,E38)</f>
        <v>642.99582326692075</v>
      </c>
      <c r="L38" s="2">
        <f>TREND(Calibration!$A$2:$A$4,Calibration!$D$2:$D$4,G38)</f>
        <v>560.93536604056965</v>
      </c>
    </row>
    <row r="39" spans="1:12" x14ac:dyDescent="0.25">
      <c r="A39">
        <v>185085</v>
      </c>
      <c r="B39">
        <v>15.059000019999999</v>
      </c>
      <c r="C39">
        <v>0.30665000999999997</v>
      </c>
      <c r="D39">
        <v>36.3390007</v>
      </c>
      <c r="E39">
        <v>0.27616000000000002</v>
      </c>
      <c r="F39">
        <v>37.396999360000002</v>
      </c>
      <c r="G39">
        <v>0.78140001999999997</v>
      </c>
      <c r="H39">
        <v>32.462001800000003</v>
      </c>
      <c r="J39" s="2">
        <f>TREND(Calibration!$A$2:$A$4,Calibration!$B$2:$B$4,C39)</f>
        <v>332.41551390664358</v>
      </c>
      <c r="K39" s="2">
        <f>TREND(Calibration!$A$2:$A$4,Calibration!$C$2:$C$4,E39)</f>
        <v>639.56090890653081</v>
      </c>
      <c r="L39" s="2">
        <f>TREND(Calibration!$A$2:$A$4,Calibration!$D$2:$D$4,G39)</f>
        <v>566.67573919196013</v>
      </c>
    </row>
    <row r="40" spans="1:12" x14ac:dyDescent="0.25">
      <c r="A40">
        <v>190093</v>
      </c>
      <c r="B40">
        <v>14.97399998</v>
      </c>
      <c r="C40">
        <v>0.30676001000000003</v>
      </c>
      <c r="D40">
        <v>36.358001710000003</v>
      </c>
      <c r="E40">
        <v>0.27545999999999998</v>
      </c>
      <c r="F40">
        <v>37.390998840000002</v>
      </c>
      <c r="G40">
        <v>0.7863</v>
      </c>
      <c r="H40">
        <v>32.456001280000002</v>
      </c>
      <c r="J40" s="2">
        <f>TREND(Calibration!$A$2:$A$4,Calibration!$B$2:$B$4,C40)</f>
        <v>332.901989421591</v>
      </c>
      <c r="K40" s="2">
        <f>TREND(Calibration!$A$2:$A$4,Calibration!$C$2:$C$4,E40)</f>
        <v>634.09627242409192</v>
      </c>
      <c r="L40" s="2">
        <f>TREND(Calibration!$A$2:$A$4,Calibration!$D$2:$D$4,G40)</f>
        <v>570.1482835694934</v>
      </c>
    </row>
    <row r="41" spans="1:12" x14ac:dyDescent="0.25">
      <c r="A41">
        <v>195092</v>
      </c>
      <c r="B41">
        <v>14.928999900000001</v>
      </c>
      <c r="C41">
        <v>0.30206000999999999</v>
      </c>
      <c r="D41">
        <v>36.398998259999999</v>
      </c>
      <c r="E41">
        <v>0.27545999999999998</v>
      </c>
      <c r="F41">
        <v>37.362998959999999</v>
      </c>
      <c r="G41">
        <v>0.77819996999999996</v>
      </c>
      <c r="H41">
        <v>32.41999817</v>
      </c>
      <c r="J41" s="2">
        <f>TREND(Calibration!$A$2:$A$4,Calibration!$B$2:$B$4,C41)</f>
        <v>312.1162174193048</v>
      </c>
      <c r="K41" s="2">
        <f>TREND(Calibration!$A$2:$A$4,Calibration!$C$2:$C$4,E41)</f>
        <v>634.09627242409192</v>
      </c>
      <c r="L41" s="2">
        <f>TREND(Calibration!$A$2:$A$4,Calibration!$D$2:$D$4,G41)</f>
        <v>564.4079104181028</v>
      </c>
    </row>
    <row r="42" spans="1:12" x14ac:dyDescent="0.25">
      <c r="A42">
        <v>200085</v>
      </c>
      <c r="B42">
        <v>14.96500015</v>
      </c>
      <c r="C42">
        <v>0.30448999999999998</v>
      </c>
      <c r="D42">
        <v>36.39599991</v>
      </c>
      <c r="E42">
        <v>0.27545999999999998</v>
      </c>
      <c r="F42">
        <v>37.308998109999997</v>
      </c>
      <c r="G42">
        <v>0.76959997000000002</v>
      </c>
      <c r="H42">
        <v>32.500999450000002</v>
      </c>
      <c r="J42" s="2">
        <f>TREND(Calibration!$A$2:$A$4,Calibration!$B$2:$B$4,C42)</f>
        <v>322.86285956990787</v>
      </c>
      <c r="K42" s="2">
        <f>TREND(Calibration!$A$2:$A$4,Calibration!$C$2:$C$4,E42)</f>
        <v>634.09627242409192</v>
      </c>
      <c r="L42" s="2">
        <f>TREND(Calibration!$A$2:$A$4,Calibration!$D$2:$D$4,G42)</f>
        <v>558.31321581796453</v>
      </c>
    </row>
    <row r="43" spans="1:12" x14ac:dyDescent="0.25">
      <c r="A43">
        <v>205093</v>
      </c>
      <c r="B43">
        <v>15.04599953</v>
      </c>
      <c r="C43">
        <v>0.30794999000000001</v>
      </c>
      <c r="D43">
        <v>36.393001560000002</v>
      </c>
      <c r="E43">
        <v>0.27654001</v>
      </c>
      <c r="F43">
        <v>37.366001130000001</v>
      </c>
      <c r="G43">
        <v>0.76959997000000002</v>
      </c>
      <c r="H43">
        <v>32.430000309999997</v>
      </c>
      <c r="J43" s="2">
        <f>TREND(Calibration!$A$2:$A$4,Calibration!$B$2:$B$4,C43)</f>
        <v>338.16468154228892</v>
      </c>
      <c r="K43" s="2">
        <f>TREND(Calibration!$A$2:$A$4,Calibration!$C$2:$C$4,E43)</f>
        <v>642.52750392037592</v>
      </c>
      <c r="L43" s="2">
        <f>TREND(Calibration!$A$2:$A$4,Calibration!$D$2:$D$4,G43)</f>
        <v>558.31321581796453</v>
      </c>
    </row>
    <row r="44" spans="1:12" x14ac:dyDescent="0.25">
      <c r="A44">
        <v>210085</v>
      </c>
      <c r="B44">
        <v>15.123999599999999</v>
      </c>
      <c r="C44">
        <v>0.30698001000000003</v>
      </c>
      <c r="D44">
        <v>36.386001589999999</v>
      </c>
      <c r="E44">
        <v>0.27643999000000002</v>
      </c>
      <c r="F44">
        <v>37.314998629999998</v>
      </c>
      <c r="G44">
        <v>0.76959997000000002</v>
      </c>
      <c r="H44">
        <v>32.458999630000001</v>
      </c>
      <c r="J44" s="2">
        <f>TREND(Calibration!$A$2:$A$4,Calibration!$B$2:$B$4,C44)</f>
        <v>333.87494045148514</v>
      </c>
      <c r="K44" s="2">
        <f>TREND(Calibration!$A$2:$A$4,Calibration!$C$2:$C$4,E44)</f>
        <v>641.74668543327084</v>
      </c>
      <c r="L44" s="2">
        <f>TREND(Calibration!$A$2:$A$4,Calibration!$D$2:$D$4,G44)</f>
        <v>558.31321581796453</v>
      </c>
    </row>
    <row r="45" spans="1:12" x14ac:dyDescent="0.25">
      <c r="A45">
        <v>215085</v>
      </c>
      <c r="B45">
        <v>15.23400021</v>
      </c>
      <c r="C45">
        <v>0.30579001</v>
      </c>
      <c r="D45">
        <v>36.370998380000003</v>
      </c>
      <c r="E45">
        <v>0.27643999000000002</v>
      </c>
      <c r="F45">
        <v>37.394001009999997</v>
      </c>
      <c r="G45">
        <v>0.78310000999999996</v>
      </c>
      <c r="H45">
        <v>32.484001159999998</v>
      </c>
      <c r="J45" s="2">
        <f>TREND(Calibration!$A$2:$A$4,Calibration!$B$2:$B$4,C45)</f>
        <v>328.61215988069353</v>
      </c>
      <c r="K45" s="2">
        <f>TREND(Calibration!$A$2:$A$4,Calibration!$C$2:$C$4,E45)</f>
        <v>641.74668543327084</v>
      </c>
      <c r="L45" s="2">
        <f>TREND(Calibration!$A$2:$A$4,Calibration!$D$2:$D$4,G45)</f>
        <v>567.88049731676119</v>
      </c>
    </row>
    <row r="46" spans="1:12" x14ac:dyDescent="0.25">
      <c r="A46">
        <v>220086</v>
      </c>
      <c r="B46">
        <v>15.239999770000001</v>
      </c>
      <c r="C46">
        <v>0.30388999</v>
      </c>
      <c r="D46">
        <v>36.374000549999998</v>
      </c>
      <c r="E46">
        <v>0.27545999999999998</v>
      </c>
      <c r="F46">
        <v>37.381999970000003</v>
      </c>
      <c r="G46">
        <v>0.78740001000000004</v>
      </c>
      <c r="H46">
        <v>32.522998809999997</v>
      </c>
      <c r="J46" s="2">
        <f>TREND(Calibration!$A$2:$A$4,Calibration!$B$2:$B$4,C46)</f>
        <v>320.20931253605863</v>
      </c>
      <c r="K46" s="2">
        <f>TREND(Calibration!$A$2:$A$4,Calibration!$C$2:$C$4,E46)</f>
        <v>634.09627242409192</v>
      </c>
      <c r="L46" s="2">
        <f>TREND(Calibration!$A$2:$A$4,Calibration!$D$2:$D$4,G46)</f>
        <v>570.9278446168305</v>
      </c>
    </row>
    <row r="47" spans="1:12" x14ac:dyDescent="0.25">
      <c r="A47">
        <v>225137</v>
      </c>
      <c r="B47">
        <v>15.182000159999999</v>
      </c>
      <c r="C47">
        <v>0.30676001000000003</v>
      </c>
      <c r="D47">
        <v>36.374000549999998</v>
      </c>
      <c r="E47">
        <v>0.27551999999999999</v>
      </c>
      <c r="F47">
        <v>37.377998349999999</v>
      </c>
      <c r="G47">
        <v>0.79059999999999997</v>
      </c>
      <c r="H47">
        <v>32.497001650000001</v>
      </c>
      <c r="J47" s="2">
        <f>TREND(Calibration!$A$2:$A$4,Calibration!$B$2:$B$4,C47)</f>
        <v>332.901989421591</v>
      </c>
      <c r="K47" s="2">
        <f>TREND(Calibration!$A$2:$A$4,Calibration!$C$2:$C$4,E47)</f>
        <v>634.5646698368721</v>
      </c>
      <c r="L47" s="2">
        <f>TREND(Calibration!$A$2:$A$4,Calibration!$D$2:$D$4,G47)</f>
        <v>573.19563086956259</v>
      </c>
    </row>
    <row r="48" spans="1:12" x14ac:dyDescent="0.25">
      <c r="A48">
        <v>230085</v>
      </c>
      <c r="B48">
        <v>15.12699986</v>
      </c>
      <c r="C48">
        <v>0.30384000999999999</v>
      </c>
      <c r="D48">
        <v>36.40499878</v>
      </c>
      <c r="E48">
        <v>0.27584001000000002</v>
      </c>
      <c r="F48">
        <v>37.366001130000001</v>
      </c>
      <c r="G48">
        <v>0.78310000999999996</v>
      </c>
      <c r="H48">
        <v>32.44900131</v>
      </c>
      <c r="J48" s="2">
        <f>TREND(Calibration!$A$2:$A$4,Calibration!$B$2:$B$4,C48)</f>
        <v>319.98827575208543</v>
      </c>
      <c r="K48" s="2">
        <f>TREND(Calibration!$A$2:$A$4,Calibration!$C$2:$C$4,E48)</f>
        <v>637.06286743793703</v>
      </c>
      <c r="L48" s="2">
        <f>TREND(Calibration!$A$2:$A$4,Calibration!$D$2:$D$4,G48)</f>
        <v>567.88049731676119</v>
      </c>
    </row>
    <row r="49" spans="1:12" x14ac:dyDescent="0.25">
      <c r="A49">
        <v>235085</v>
      </c>
      <c r="B49">
        <v>15.12699986</v>
      </c>
      <c r="C49">
        <v>0.30417000999999999</v>
      </c>
      <c r="D49">
        <v>36.408000950000002</v>
      </c>
      <c r="E49">
        <v>0.27621999000000003</v>
      </c>
      <c r="F49">
        <v>37.347999569999999</v>
      </c>
      <c r="G49">
        <v>0.78410000000000002</v>
      </c>
      <c r="H49">
        <v>32.428001399999999</v>
      </c>
      <c r="J49" s="2">
        <f>TREND(Calibration!$A$2:$A$4,Calibration!$B$2:$B$4,C49)</f>
        <v>321.44770229692676</v>
      </c>
      <c r="K49" s="2">
        <f>TREND(Calibration!$A$2:$A$4,Calibration!$C$2:$C$4,E49)</f>
        <v>640.0292282530761</v>
      </c>
      <c r="L49" s="2">
        <f>TREND(Calibration!$A$2:$A$4,Calibration!$D$2:$D$4,G49)</f>
        <v>568.58917564852777</v>
      </c>
    </row>
    <row r="50" spans="1:12" x14ac:dyDescent="0.25">
      <c r="A50">
        <v>240085</v>
      </c>
      <c r="B50">
        <v>15.164999959999999</v>
      </c>
      <c r="C50">
        <v>0.30287001000000002</v>
      </c>
      <c r="D50">
        <v>36.41999817</v>
      </c>
      <c r="E50">
        <v>0.27616000000000002</v>
      </c>
      <c r="F50">
        <v>37.334999080000003</v>
      </c>
      <c r="G50">
        <v>0.77439999999999998</v>
      </c>
      <c r="H50">
        <v>32.430999759999999</v>
      </c>
      <c r="J50" s="2">
        <f>TREND(Calibration!$A$2:$A$4,Calibration!$B$2:$B$4,C50)</f>
        <v>315.69844621118818</v>
      </c>
      <c r="K50" s="2">
        <f>TREND(Calibration!$A$2:$A$4,Calibration!$C$2:$C$4,E50)</f>
        <v>639.56090890653081</v>
      </c>
      <c r="L50" s="2">
        <f>TREND(Calibration!$A$2:$A$4,Calibration!$D$2:$D$4,G50)</f>
        <v>561.71492708790663</v>
      </c>
    </row>
    <row r="51" spans="1:12" x14ac:dyDescent="0.25">
      <c r="A51">
        <v>245085</v>
      </c>
      <c r="B51">
        <v>15.17500019</v>
      </c>
      <c r="C51">
        <v>0.30388999</v>
      </c>
      <c r="D51">
        <v>36.41999817</v>
      </c>
      <c r="E51">
        <v>0.27588998999999997</v>
      </c>
      <c r="F51">
        <v>37.306999210000001</v>
      </c>
      <c r="G51">
        <v>0.76959997000000002</v>
      </c>
      <c r="H51">
        <v>32.415000919999997</v>
      </c>
      <c r="J51" s="2">
        <f>TREND(Calibration!$A$2:$A$4,Calibration!$B$2:$B$4,C51)</f>
        <v>320.20931253605863</v>
      </c>
      <c r="K51" s="2">
        <f>TREND(Calibration!$A$2:$A$4,Calibration!$C$2:$C$4,E51)</f>
        <v>637.45304248278285</v>
      </c>
      <c r="L51" s="2">
        <f>TREND(Calibration!$A$2:$A$4,Calibration!$D$2:$D$4,G51)</f>
        <v>558.31321581796453</v>
      </c>
    </row>
    <row r="52" spans="1:12" x14ac:dyDescent="0.25">
      <c r="A52">
        <v>250085</v>
      </c>
      <c r="B52">
        <v>15.182000159999999</v>
      </c>
      <c r="C52">
        <v>0.30730000000000002</v>
      </c>
      <c r="D52">
        <v>36.430000309999997</v>
      </c>
      <c r="E52">
        <v>0.27660000000000001</v>
      </c>
      <c r="F52">
        <v>37.326000209999997</v>
      </c>
      <c r="G52">
        <v>0.77389996999999999</v>
      </c>
      <c r="H52">
        <v>32.495998380000003</v>
      </c>
      <c r="J52" s="2">
        <f>TREND(Calibration!$A$2:$A$4,Calibration!$B$2:$B$4,C52)</f>
        <v>335.29009772446648</v>
      </c>
      <c r="K52" s="2">
        <f>TREND(Calibration!$A$2:$A$4,Calibration!$C$2:$C$4,E52)</f>
        <v>642.99582326692075</v>
      </c>
      <c r="L52" s="2">
        <f>TREND(Calibration!$A$2:$A$4,Calibration!$D$2:$D$4,G52)</f>
        <v>561.36056311803372</v>
      </c>
    </row>
    <row r="53" spans="1:12" x14ac:dyDescent="0.25">
      <c r="A53">
        <v>255085</v>
      </c>
      <c r="B53">
        <v>15.20100021</v>
      </c>
      <c r="C53">
        <v>0.30698001000000003</v>
      </c>
      <c r="D53">
        <v>36.363998410000001</v>
      </c>
      <c r="E53">
        <v>0.27654001</v>
      </c>
      <c r="F53">
        <v>37.353000639999998</v>
      </c>
      <c r="G53">
        <v>0.77770001</v>
      </c>
      <c r="H53">
        <v>32.526000979999999</v>
      </c>
      <c r="J53" s="2">
        <f>TREND(Calibration!$A$2:$A$4,Calibration!$B$2:$B$4,C53)</f>
        <v>333.87494045148514</v>
      </c>
      <c r="K53" s="2">
        <f>TREND(Calibration!$A$2:$A$4,Calibration!$C$2:$C$4,E53)</f>
        <v>642.52750392037592</v>
      </c>
      <c r="L53" s="2">
        <f>TREND(Calibration!$A$2:$A$4,Calibration!$D$2:$D$4,G53)</f>
        <v>564.05359605620924</v>
      </c>
    </row>
    <row r="54" spans="1:12" x14ac:dyDescent="0.25">
      <c r="A54">
        <v>260092</v>
      </c>
      <c r="B54">
        <v>15.291999819999999</v>
      </c>
      <c r="C54">
        <v>0.30730000000000002</v>
      </c>
      <c r="D54">
        <v>36.438999180000003</v>
      </c>
      <c r="E54">
        <v>0.27654001</v>
      </c>
      <c r="F54">
        <v>37.354999540000001</v>
      </c>
      <c r="G54">
        <v>0.77929996999999995</v>
      </c>
      <c r="H54">
        <v>32.476001740000001</v>
      </c>
      <c r="J54" s="2">
        <f>TREND(Calibration!$A$2:$A$4,Calibration!$B$2:$B$4,C54)</f>
        <v>335.29009772446648</v>
      </c>
      <c r="K54" s="2">
        <f>TREND(Calibration!$A$2:$A$4,Calibration!$C$2:$C$4,E54)</f>
        <v>642.52750392037592</v>
      </c>
      <c r="L54" s="2">
        <f>TREND(Calibration!$A$2:$A$4,Calibration!$D$2:$D$4,G54)</f>
        <v>565.18746437858567</v>
      </c>
    </row>
    <row r="55" spans="1:12" x14ac:dyDescent="0.25">
      <c r="A55">
        <v>265085</v>
      </c>
      <c r="B55">
        <v>15.38899994</v>
      </c>
      <c r="C55">
        <v>0.30768001</v>
      </c>
      <c r="D55">
        <v>36.4109993</v>
      </c>
      <c r="E55">
        <v>0.27627000000000002</v>
      </c>
      <c r="F55">
        <v>37.40499878</v>
      </c>
      <c r="G55">
        <v>0.78949999999999998</v>
      </c>
      <c r="H55">
        <v>32.512001040000001</v>
      </c>
      <c r="J55" s="2">
        <f>TREND(Calibration!$A$2:$A$4,Calibration!$B$2:$B$4,C55)</f>
        <v>336.97069372842134</v>
      </c>
      <c r="K55" s="2">
        <f>TREND(Calibration!$A$2:$A$4,Calibration!$C$2:$C$4,E55)</f>
        <v>640.41963749662841</v>
      </c>
      <c r="L55" s="2">
        <f>TREND(Calibration!$A$2:$A$4,Calibration!$D$2:$D$4,G55)</f>
        <v>572.41607690907983</v>
      </c>
    </row>
    <row r="56" spans="1:12" x14ac:dyDescent="0.25">
      <c r="A56">
        <v>270091</v>
      </c>
      <c r="B56">
        <v>15.321000099999999</v>
      </c>
      <c r="C56">
        <v>0.30357000000000001</v>
      </c>
      <c r="D56">
        <v>36.426998140000002</v>
      </c>
      <c r="E56">
        <v>0.27545999999999998</v>
      </c>
      <c r="F56">
        <v>37.351001740000001</v>
      </c>
      <c r="G56">
        <v>0.78140001999999997</v>
      </c>
      <c r="H56">
        <v>32.453998570000003</v>
      </c>
      <c r="J56" s="2">
        <f>TREND(Calibration!$A$2:$A$4,Calibration!$B$2:$B$4,C56)</f>
        <v>318.79415526307753</v>
      </c>
      <c r="K56" s="2">
        <f>TREND(Calibration!$A$2:$A$4,Calibration!$C$2:$C$4,E56)</f>
        <v>634.09627242409192</v>
      </c>
      <c r="L56" s="2">
        <f>TREND(Calibration!$A$2:$A$4,Calibration!$D$2:$D$4,G56)</f>
        <v>566.67573919196013</v>
      </c>
    </row>
    <row r="57" spans="1:12" x14ac:dyDescent="0.25">
      <c r="A57">
        <v>275085</v>
      </c>
      <c r="B57">
        <v>15.317999840000001</v>
      </c>
      <c r="C57">
        <v>0.30487001000000002</v>
      </c>
      <c r="D57">
        <v>36.388999939999998</v>
      </c>
      <c r="E57">
        <v>0.27507999999999999</v>
      </c>
      <c r="F57">
        <v>37.354999540000001</v>
      </c>
      <c r="G57">
        <v>0.79009998000000004</v>
      </c>
      <c r="H57">
        <v>32.52099991</v>
      </c>
      <c r="J57" s="2">
        <f>TREND(Calibration!$A$2:$A$4,Calibration!$B$2:$B$4,C57)</f>
        <v>324.54345557386318</v>
      </c>
      <c r="K57" s="2">
        <f>TREND(Calibration!$A$2:$A$4,Calibration!$C$2:$C$4,E57)</f>
        <v>631.12975547648216</v>
      </c>
      <c r="L57" s="2">
        <f>TREND(Calibration!$A$2:$A$4,Calibration!$D$2:$D$4,G57)</f>
        <v>572.84127398654391</v>
      </c>
    </row>
    <row r="58" spans="1:12" x14ac:dyDescent="0.25">
      <c r="A58">
        <v>280085</v>
      </c>
      <c r="B58">
        <v>15.26200008</v>
      </c>
      <c r="C58">
        <v>0.30860000999999998</v>
      </c>
      <c r="D58">
        <v>36.414001460000001</v>
      </c>
      <c r="E58">
        <v>0.27507999999999999</v>
      </c>
      <c r="F58">
        <v>37.401000979999999</v>
      </c>
      <c r="G58">
        <v>0.79390000999999999</v>
      </c>
      <c r="H58">
        <v>32.486999509999997</v>
      </c>
      <c r="J58" s="2">
        <f>TREND(Calibration!$A$2:$A$4,Calibration!$B$2:$B$4,C58)</f>
        <v>341.03939803525168</v>
      </c>
      <c r="K58" s="2">
        <f>TREND(Calibration!$A$2:$A$4,Calibration!$C$2:$C$4,E58)</f>
        <v>631.12975547648216</v>
      </c>
      <c r="L58" s="2">
        <f>TREND(Calibration!$A$2:$A$4,Calibration!$D$2:$D$4,G58)</f>
        <v>575.53429983786521</v>
      </c>
    </row>
    <row r="59" spans="1:12" x14ac:dyDescent="0.25">
      <c r="A59">
        <v>285085</v>
      </c>
      <c r="B59">
        <v>15.23600006</v>
      </c>
      <c r="C59">
        <v>0.30426999999999998</v>
      </c>
      <c r="D59">
        <v>36.433998109999997</v>
      </c>
      <c r="E59">
        <v>0.27545999999999998</v>
      </c>
      <c r="F59">
        <v>37.375999450000002</v>
      </c>
      <c r="G59">
        <v>0.79119998000000002</v>
      </c>
      <c r="H59">
        <v>32.466999049999998</v>
      </c>
      <c r="J59" s="2">
        <f>TREND(Calibration!$A$2:$A$4,Calibration!$B$2:$B$4,C59)</f>
        <v>321.88990854001372</v>
      </c>
      <c r="K59" s="2">
        <f>TREND(Calibration!$A$2:$A$4,Calibration!$C$2:$C$4,E59)</f>
        <v>634.09627242409192</v>
      </c>
      <c r="L59" s="2">
        <f>TREND(Calibration!$A$2:$A$4,Calibration!$D$2:$D$4,G59)</f>
        <v>573.62082794702667</v>
      </c>
    </row>
    <row r="60" spans="1:12" x14ac:dyDescent="0.25">
      <c r="A60">
        <v>290085</v>
      </c>
      <c r="B60">
        <v>15.09599972</v>
      </c>
      <c r="C60">
        <v>0.30432998999999999</v>
      </c>
      <c r="D60">
        <v>36.477001190000003</v>
      </c>
      <c r="E60">
        <v>0.27545999999999998</v>
      </c>
      <c r="F60">
        <v>37.409000399999996</v>
      </c>
      <c r="G60">
        <v>0.79549998</v>
      </c>
      <c r="H60">
        <v>32.472000119999997</v>
      </c>
      <c r="J60" s="2">
        <f>TREND(Calibration!$A$2:$A$4,Calibration!$B$2:$B$4,C60)</f>
        <v>322.15521459584716</v>
      </c>
      <c r="K60" s="2">
        <f>TREND(Calibration!$A$2:$A$4,Calibration!$C$2:$C$4,E60)</f>
        <v>634.09627242409192</v>
      </c>
      <c r="L60" s="2">
        <f>TREND(Calibration!$A$2:$A$4,Calibration!$D$2:$D$4,G60)</f>
        <v>576.66817524709586</v>
      </c>
    </row>
    <row r="61" spans="1:12" x14ac:dyDescent="0.25">
      <c r="A61">
        <v>295152</v>
      </c>
      <c r="B61">
        <v>15.04699993</v>
      </c>
      <c r="C61">
        <v>0.30886998999999998</v>
      </c>
      <c r="D61">
        <v>36.486000060000002</v>
      </c>
      <c r="E61">
        <v>0.27557000999999998</v>
      </c>
      <c r="F61">
        <v>37.4070015</v>
      </c>
      <c r="G61">
        <v>0.79119998000000002</v>
      </c>
      <c r="H61">
        <v>32.492000580000003</v>
      </c>
      <c r="J61" s="2">
        <f>TREND(Calibration!$A$2:$A$4,Calibration!$B$2:$B$4,C61)</f>
        <v>342.23338584911926</v>
      </c>
      <c r="K61" s="2">
        <f>TREND(Calibration!$A$2:$A$4,Calibration!$C$2:$C$4,E61)</f>
        <v>634.95507908042487</v>
      </c>
      <c r="L61" s="2">
        <f>TREND(Calibration!$A$2:$A$4,Calibration!$D$2:$D$4,G61)</f>
        <v>573.62082794702667</v>
      </c>
    </row>
    <row r="62" spans="1:12" x14ac:dyDescent="0.25">
      <c r="A62">
        <v>300086</v>
      </c>
      <c r="B62">
        <v>15.06999969</v>
      </c>
      <c r="C62">
        <v>0.30329999000000002</v>
      </c>
      <c r="D62">
        <v>36.476001740000001</v>
      </c>
      <c r="E62">
        <v>0.27545999999999998</v>
      </c>
      <c r="F62">
        <v>37.426998140000002</v>
      </c>
      <c r="G62">
        <v>0.79170001000000001</v>
      </c>
      <c r="H62">
        <v>32.47900009</v>
      </c>
      <c r="J62" s="2">
        <f>TREND(Calibration!$A$2:$A$4,Calibration!$B$2:$B$4,C62)</f>
        <v>317.60003477406963</v>
      </c>
      <c r="K62" s="2">
        <f>TREND(Calibration!$A$2:$A$4,Calibration!$C$2:$C$4,E62)</f>
        <v>634.09627242409192</v>
      </c>
      <c r="L62" s="2">
        <f>TREND(Calibration!$A$2:$A$4,Calibration!$D$2:$D$4,G62)</f>
        <v>573.97519191689958</v>
      </c>
    </row>
    <row r="63" spans="1:12" x14ac:dyDescent="0.25">
      <c r="A63">
        <v>305097</v>
      </c>
      <c r="B63">
        <v>15.12800026</v>
      </c>
      <c r="C63">
        <v>0.30886998999999998</v>
      </c>
      <c r="D63">
        <v>36.481998439999998</v>
      </c>
      <c r="E63">
        <v>0.27507999999999999</v>
      </c>
      <c r="F63">
        <v>37.338001249999998</v>
      </c>
      <c r="G63">
        <v>0.78039997999999999</v>
      </c>
      <c r="H63">
        <v>32.507999419999997</v>
      </c>
      <c r="J63" s="2">
        <f>TREND(Calibration!$A$2:$A$4,Calibration!$B$2:$B$4,C63)</f>
        <v>342.23338584911926</v>
      </c>
      <c r="K63" s="2">
        <f>TREND(Calibration!$A$2:$A$4,Calibration!$C$2:$C$4,E63)</f>
        <v>631.12975547648216</v>
      </c>
      <c r="L63" s="2">
        <f>TREND(Calibration!$A$2:$A$4,Calibration!$D$2:$D$4,G63)</f>
        <v>565.96702542592266</v>
      </c>
    </row>
    <row r="64" spans="1:12" x14ac:dyDescent="0.25">
      <c r="A64">
        <v>310095</v>
      </c>
      <c r="B64">
        <v>15.23200035</v>
      </c>
      <c r="C64">
        <v>0.29664998999999997</v>
      </c>
      <c r="D64">
        <v>36.498001100000003</v>
      </c>
      <c r="E64">
        <v>0.27498001</v>
      </c>
      <c r="F64">
        <v>37.35400009</v>
      </c>
      <c r="G64">
        <v>0.77819996999999996</v>
      </c>
      <c r="H64">
        <v>32.511001589999999</v>
      </c>
      <c r="J64" s="2">
        <f>TREND(Calibration!$A$2:$A$4,Calibration!$B$2:$B$4,C64)</f>
        <v>288.19037864317534</v>
      </c>
      <c r="K64" s="2">
        <f>TREND(Calibration!$A$2:$A$4,Calibration!$C$2:$C$4,E64)</f>
        <v>630.34917118808357</v>
      </c>
      <c r="L64" s="2">
        <f>TREND(Calibration!$A$2:$A$4,Calibration!$D$2:$D$4,G64)</f>
        <v>564.4079104181028</v>
      </c>
    </row>
    <row r="65" spans="1:12" x14ac:dyDescent="0.25">
      <c r="A65">
        <v>315085</v>
      </c>
      <c r="B65">
        <v>15.416999819999999</v>
      </c>
      <c r="C65">
        <v>0.30232998999999999</v>
      </c>
      <c r="D65">
        <v>36.47900009</v>
      </c>
      <c r="E65">
        <v>0.27449000000000001</v>
      </c>
      <c r="F65">
        <v>37.401000979999999</v>
      </c>
      <c r="G65">
        <v>0.78579997999999995</v>
      </c>
      <c r="H65">
        <v>32.469001769999998</v>
      </c>
      <c r="J65" s="2">
        <f>TREND(Calibration!$A$2:$A$4,Calibration!$B$2:$B$4,C65)</f>
        <v>313.31020523317216</v>
      </c>
      <c r="K65" s="2">
        <f>TREND(Calibration!$A$2:$A$4,Calibration!$C$2:$C$4,E65)</f>
        <v>626.52384758414132</v>
      </c>
      <c r="L65" s="2">
        <f>TREND(Calibration!$A$2:$A$4,Calibration!$D$2:$D$4,G65)</f>
        <v>569.79392668647461</v>
      </c>
    </row>
    <row r="66" spans="1:12" x14ac:dyDescent="0.25">
      <c r="A66">
        <v>320086</v>
      </c>
      <c r="B66">
        <v>15.472000120000001</v>
      </c>
      <c r="C66">
        <v>0.30417000999999999</v>
      </c>
      <c r="D66">
        <v>36.451000209999997</v>
      </c>
      <c r="E66">
        <v>0.27465001</v>
      </c>
      <c r="F66">
        <v>37.416999820000001</v>
      </c>
      <c r="G66">
        <v>0.79280001</v>
      </c>
      <c r="H66">
        <v>32.536998750000002</v>
      </c>
      <c r="J66" s="2">
        <f>TREND(Calibration!$A$2:$A$4,Calibration!$B$2:$B$4,C66)</f>
        <v>321.44770229692676</v>
      </c>
      <c r="K66" s="2">
        <f>TREND(Calibration!$A$2:$A$4,Calibration!$C$2:$C$4,E66)</f>
        <v>627.77298541779123</v>
      </c>
      <c r="L66" s="2">
        <f>TREND(Calibration!$A$2:$A$4,Calibration!$D$2:$D$4,G66)</f>
        <v>574.75474587738245</v>
      </c>
    </row>
    <row r="67" spans="1:12" x14ac:dyDescent="0.25">
      <c r="A67">
        <v>325085</v>
      </c>
      <c r="B67">
        <v>15.416999819999999</v>
      </c>
      <c r="C67">
        <v>0.30546001</v>
      </c>
      <c r="D67">
        <v>36.500999450000002</v>
      </c>
      <c r="E67">
        <v>0.27465001</v>
      </c>
      <c r="F67">
        <v>37.444999690000003</v>
      </c>
      <c r="G67">
        <v>0.78789997000000001</v>
      </c>
      <c r="H67">
        <v>32.506000520000001</v>
      </c>
      <c r="J67" s="2">
        <f>TREND(Calibration!$A$2:$A$4,Calibration!$B$2:$B$4,C67)</f>
        <v>327.15273333585219</v>
      </c>
      <c r="K67" s="2">
        <f>TREND(Calibration!$A$2:$A$4,Calibration!$C$2:$C$4,E67)</f>
        <v>627.77298541779123</v>
      </c>
      <c r="L67" s="2">
        <f>TREND(Calibration!$A$2:$A$4,Calibration!$D$2:$D$4,G67)</f>
        <v>571.28215897872406</v>
      </c>
    </row>
    <row r="68" spans="1:12" x14ac:dyDescent="0.25">
      <c r="A68">
        <v>330160</v>
      </c>
      <c r="B68">
        <v>15.34200001</v>
      </c>
      <c r="C68">
        <v>0.30719000000000002</v>
      </c>
      <c r="D68">
        <v>36.462001800000003</v>
      </c>
      <c r="E68">
        <v>0.27487001</v>
      </c>
      <c r="F68">
        <v>37.395000459999999</v>
      </c>
      <c r="G68">
        <v>0.77869999000000001</v>
      </c>
      <c r="H68">
        <v>32.590999600000004</v>
      </c>
      <c r="J68" s="2">
        <f>TREND(Calibration!$A$2:$A$4,Calibration!$B$2:$B$4,C68)</f>
        <v>334.80362220951929</v>
      </c>
      <c r="K68" s="2">
        <f>TREND(Calibration!$A$2:$A$4,Calibration!$C$2:$C$4,E68)</f>
        <v>629.49044259798598</v>
      </c>
      <c r="L68" s="2">
        <f>TREND(Calibration!$A$2:$A$4,Calibration!$D$2:$D$4,G68)</f>
        <v>564.7622673011216</v>
      </c>
    </row>
    <row r="69" spans="1:12" x14ac:dyDescent="0.25">
      <c r="A69">
        <v>335085</v>
      </c>
      <c r="B69">
        <v>15.272999759999999</v>
      </c>
      <c r="C69">
        <v>0.30379</v>
      </c>
      <c r="D69">
        <v>36.515998840000002</v>
      </c>
      <c r="E69">
        <v>0.27487001</v>
      </c>
      <c r="F69">
        <v>37.397998809999997</v>
      </c>
      <c r="G69">
        <v>0.78200000999999997</v>
      </c>
      <c r="H69">
        <v>32.571998600000001</v>
      </c>
      <c r="J69" s="2">
        <f>TREND(Calibration!$A$2:$A$4,Calibration!$B$2:$B$4,C69)</f>
        <v>319.7671062929719</v>
      </c>
      <c r="K69" s="2">
        <f>TREND(Calibration!$A$2:$A$4,Calibration!$C$2:$C$4,E69)</f>
        <v>629.49044259798598</v>
      </c>
      <c r="L69" s="2">
        <f>TREND(Calibration!$A$2:$A$4,Calibration!$D$2:$D$4,G69)</f>
        <v>567.10094335627844</v>
      </c>
    </row>
    <row r="70" spans="1:12" x14ac:dyDescent="0.25">
      <c r="A70">
        <v>340085</v>
      </c>
      <c r="B70">
        <v>15.222000120000001</v>
      </c>
      <c r="C70">
        <v>0.30654000999999997</v>
      </c>
      <c r="D70">
        <v>36.520000459999999</v>
      </c>
      <c r="E70">
        <v>0.27449000000000001</v>
      </c>
      <c r="F70">
        <v>37.453998570000003</v>
      </c>
      <c r="G70">
        <v>0.79170001000000001</v>
      </c>
      <c r="H70">
        <v>32.506000520000001</v>
      </c>
      <c r="J70" s="2">
        <f>TREND(Calibration!$A$2:$A$4,Calibration!$B$2:$B$4,C70)</f>
        <v>331.92903839169662</v>
      </c>
      <c r="K70" s="2">
        <f>TREND(Calibration!$A$2:$A$4,Calibration!$C$2:$C$4,E70)</f>
        <v>626.52384758414132</v>
      </c>
      <c r="L70" s="2">
        <f>TREND(Calibration!$A$2:$A$4,Calibration!$D$2:$D$4,G70)</f>
        <v>573.97519191689958</v>
      </c>
    </row>
    <row r="71" spans="1:12" x14ac:dyDescent="0.25">
      <c r="A71">
        <v>345095</v>
      </c>
      <c r="B71">
        <v>15.15699959</v>
      </c>
      <c r="C71">
        <v>0.30388999</v>
      </c>
      <c r="D71">
        <v>36.511001589999999</v>
      </c>
      <c r="E71">
        <v>0.27421999000000002</v>
      </c>
      <c r="F71">
        <v>37.441001890000003</v>
      </c>
      <c r="G71">
        <v>0.79390000999999999</v>
      </c>
      <c r="H71">
        <v>32.521999360000002</v>
      </c>
      <c r="J71" s="2">
        <f>TREND(Calibration!$A$2:$A$4,Calibration!$B$2:$B$4,C71)</f>
        <v>320.20931253605863</v>
      </c>
      <c r="K71" s="2">
        <f>TREND(Calibration!$A$2:$A$4,Calibration!$C$2:$C$4,E71)</f>
        <v>624.41598116039381</v>
      </c>
      <c r="L71" s="2">
        <f>TREND(Calibration!$A$2:$A$4,Calibration!$D$2:$D$4,G71)</f>
        <v>575.53429983786521</v>
      </c>
    </row>
    <row r="72" spans="1:12" x14ac:dyDescent="0.25">
      <c r="A72">
        <v>350085</v>
      </c>
      <c r="B72">
        <v>15.09200001</v>
      </c>
      <c r="C72">
        <v>0.30443998999999999</v>
      </c>
      <c r="D72">
        <v>36.5359993</v>
      </c>
      <c r="E72">
        <v>0.27460000000000001</v>
      </c>
      <c r="F72">
        <v>37.418998719999998</v>
      </c>
      <c r="G72">
        <v>0.79869997999999998</v>
      </c>
      <c r="H72">
        <v>32.490001679999999</v>
      </c>
      <c r="J72" s="2">
        <f>TREND(Calibration!$A$2:$A$4,Calibration!$B$2:$B$4,C72)</f>
        <v>322.64169011079434</v>
      </c>
      <c r="K72" s="2">
        <f>TREND(Calibration!$A$2:$A$4,Calibration!$C$2:$C$4,E72)</f>
        <v>627.38257617423847</v>
      </c>
      <c r="L72" s="2">
        <f>TREND(Calibration!$A$2:$A$4,Calibration!$D$2:$D$4,G72)</f>
        <v>578.93596858668218</v>
      </c>
    </row>
    <row r="73" spans="1:12" x14ac:dyDescent="0.25">
      <c r="A73">
        <v>355086</v>
      </c>
      <c r="B73">
        <v>15.06299973</v>
      </c>
      <c r="C73">
        <v>0.30680998999999998</v>
      </c>
      <c r="D73">
        <v>36.500999450000002</v>
      </c>
      <c r="E73">
        <v>0.27416000000000001</v>
      </c>
      <c r="F73">
        <v>37.409999849999998</v>
      </c>
      <c r="G73">
        <v>0.79600000000000004</v>
      </c>
      <c r="H73">
        <v>32.486999509999997</v>
      </c>
      <c r="J73" s="2">
        <f>TREND(Calibration!$A$2:$A$4,Calibration!$B$2:$B$4,C73)</f>
        <v>333.12302620556397</v>
      </c>
      <c r="K73" s="2">
        <f>TREND(Calibration!$A$2:$A$4,Calibration!$C$2:$C$4,E73)</f>
        <v>623.94766181384853</v>
      </c>
      <c r="L73" s="2">
        <f>TREND(Calibration!$A$2:$A$4,Calibration!$D$2:$D$4,G73)</f>
        <v>577.02253213011466</v>
      </c>
    </row>
    <row r="74" spans="1:12" x14ac:dyDescent="0.25">
      <c r="A74">
        <v>360085</v>
      </c>
      <c r="B74">
        <v>15.123999599999999</v>
      </c>
      <c r="C74">
        <v>0.30579001</v>
      </c>
      <c r="D74">
        <v>36.541000369999999</v>
      </c>
      <c r="E74">
        <v>0.27416000000000001</v>
      </c>
      <c r="F74">
        <v>37.4109993</v>
      </c>
      <c r="G74">
        <v>0.79979997999999997</v>
      </c>
      <c r="H74">
        <v>32.498001100000003</v>
      </c>
      <c r="J74" s="2">
        <f>TREND(Calibration!$A$2:$A$4,Calibration!$B$2:$B$4,C74)</f>
        <v>328.61215988069353</v>
      </c>
      <c r="K74" s="2">
        <f>TREND(Calibration!$A$2:$A$4,Calibration!$C$2:$C$4,E74)</f>
        <v>623.94766181384853</v>
      </c>
      <c r="L74" s="2">
        <f>TREND(Calibration!$A$2:$A$4,Calibration!$D$2:$D$4,G74)</f>
        <v>579.71552254716505</v>
      </c>
    </row>
    <row r="75" spans="1:12" x14ac:dyDescent="0.25">
      <c r="A75">
        <v>365085</v>
      </c>
      <c r="B75">
        <v>15.23400021</v>
      </c>
      <c r="C75">
        <v>0.30610999</v>
      </c>
      <c r="D75">
        <v>36.54499817</v>
      </c>
      <c r="E75">
        <v>0.27362001000000002</v>
      </c>
      <c r="F75">
        <v>37.388999939999998</v>
      </c>
      <c r="G75">
        <v>0.79329996999999997</v>
      </c>
      <c r="H75">
        <v>32.474998470000003</v>
      </c>
      <c r="J75" s="2">
        <f>TREND(Calibration!$A$2:$A$4,Calibration!$B$2:$B$4,C75)</f>
        <v>330.02727292862778</v>
      </c>
      <c r="K75" s="2">
        <f>TREND(Calibration!$A$2:$A$4,Calibration!$C$2:$C$4,E75)</f>
        <v>619.73216316506</v>
      </c>
      <c r="L75" s="2">
        <f>TREND(Calibration!$A$2:$A$4,Calibration!$D$2:$D$4,G75)</f>
        <v>575.109060239276</v>
      </c>
    </row>
    <row r="76" spans="1:12" x14ac:dyDescent="0.25">
      <c r="A76">
        <v>370085</v>
      </c>
      <c r="B76">
        <v>15.319000239999999</v>
      </c>
      <c r="C76">
        <v>0.30957001000000001</v>
      </c>
      <c r="D76">
        <v>36.541000369999999</v>
      </c>
      <c r="E76">
        <v>0.27265</v>
      </c>
      <c r="F76">
        <v>37.369998930000001</v>
      </c>
      <c r="G76">
        <v>0.78740001000000004</v>
      </c>
      <c r="H76">
        <v>32.487998959999999</v>
      </c>
      <c r="J76" s="2">
        <f>TREND(Calibration!$A$2:$A$4,Calibration!$B$2:$B$4,C76)</f>
        <v>345.32922757614915</v>
      </c>
      <c r="K76" s="2">
        <f>TREND(Calibration!$A$2:$A$4,Calibration!$C$2:$C$4,E76)</f>
        <v>612.15966025887315</v>
      </c>
      <c r="L76" s="2">
        <f>TREND(Calibration!$A$2:$A$4,Calibration!$D$2:$D$4,G76)</f>
        <v>570.9278446168305</v>
      </c>
    </row>
    <row r="77" spans="1:12" x14ac:dyDescent="0.25">
      <c r="A77">
        <v>375085</v>
      </c>
      <c r="B77">
        <v>15.39000034</v>
      </c>
      <c r="C77">
        <v>0.30513999000000003</v>
      </c>
      <c r="D77">
        <v>36.556999210000001</v>
      </c>
      <c r="E77">
        <v>0.27265</v>
      </c>
      <c r="F77">
        <v>37.363998410000001</v>
      </c>
      <c r="G77">
        <v>0.78740001000000004</v>
      </c>
      <c r="H77">
        <v>32.533000950000002</v>
      </c>
      <c r="J77" s="2">
        <f>TREND(Calibration!$A$2:$A$4,Calibration!$B$2:$B$4,C77)</f>
        <v>325.73744338773076</v>
      </c>
      <c r="K77" s="2">
        <f>TREND(Calibration!$A$2:$A$4,Calibration!$C$2:$C$4,E77)</f>
        <v>612.15966025887315</v>
      </c>
      <c r="L77" s="2">
        <f>TREND(Calibration!$A$2:$A$4,Calibration!$D$2:$D$4,G77)</f>
        <v>570.9278446168305</v>
      </c>
    </row>
    <row r="78" spans="1:12" x14ac:dyDescent="0.25">
      <c r="A78">
        <v>380086</v>
      </c>
      <c r="B78">
        <v>15.397000309999999</v>
      </c>
      <c r="C78">
        <v>0.30761999000000001</v>
      </c>
      <c r="D78">
        <v>36.537998199999997</v>
      </c>
      <c r="E78">
        <v>0.27271000000000001</v>
      </c>
      <c r="F78">
        <v>37.436000819999997</v>
      </c>
      <c r="G78">
        <v>0.79979997999999997</v>
      </c>
      <c r="H78">
        <v>32.571998600000001</v>
      </c>
      <c r="J78" s="2">
        <f>TREND(Calibration!$A$2:$A$4,Calibration!$B$2:$B$4,C78)</f>
        <v>336.70525499744758</v>
      </c>
      <c r="K78" s="2">
        <f>TREND(Calibration!$A$2:$A$4,Calibration!$C$2:$C$4,E78)</f>
        <v>612.62805767165378</v>
      </c>
      <c r="L78" s="2">
        <f>TREND(Calibration!$A$2:$A$4,Calibration!$D$2:$D$4,G78)</f>
        <v>579.71552254716505</v>
      </c>
    </row>
    <row r="79" spans="1:12" x14ac:dyDescent="0.25">
      <c r="A79">
        <v>385085</v>
      </c>
      <c r="B79">
        <v>15.29300022</v>
      </c>
      <c r="C79">
        <v>0.30487001000000002</v>
      </c>
      <c r="D79">
        <v>36.534999849999998</v>
      </c>
      <c r="E79">
        <v>0.27292000999999999</v>
      </c>
      <c r="F79">
        <v>37.402000430000001</v>
      </c>
      <c r="G79">
        <v>0.78410000000000002</v>
      </c>
      <c r="H79">
        <v>32.551998140000002</v>
      </c>
      <c r="J79" s="2">
        <f>TREND(Calibration!$A$2:$A$4,Calibration!$B$2:$B$4,C79)</f>
        <v>324.54345557386318</v>
      </c>
      <c r="K79" s="2">
        <f>TREND(Calibration!$A$2:$A$4,Calibration!$C$2:$C$4,E79)</f>
        <v>614.26752668262066</v>
      </c>
      <c r="L79" s="2">
        <f>TREND(Calibration!$A$2:$A$4,Calibration!$D$2:$D$4,G79)</f>
        <v>568.58917564852777</v>
      </c>
    </row>
    <row r="80" spans="1:12" x14ac:dyDescent="0.25">
      <c r="A80">
        <v>390104</v>
      </c>
      <c r="B80">
        <v>15.24400043</v>
      </c>
      <c r="C80">
        <v>0.30741000000000002</v>
      </c>
      <c r="D80">
        <v>36.502998349999999</v>
      </c>
      <c r="E80">
        <v>0.27303000999999999</v>
      </c>
      <c r="F80">
        <v>37.458999630000001</v>
      </c>
      <c r="G80">
        <v>0.80140001000000005</v>
      </c>
      <c r="H80">
        <v>32.597000119999997</v>
      </c>
      <c r="J80" s="2">
        <f>TREND(Calibration!$A$2:$A$4,Calibration!$B$2:$B$4,C80)</f>
        <v>335.77657323941344</v>
      </c>
      <c r="K80" s="2">
        <f>TREND(Calibration!$A$2:$A$4,Calibration!$C$2:$C$4,E80)</f>
        <v>615.12625527271825</v>
      </c>
      <c r="L80" s="2">
        <f>TREND(Calibration!$A$2:$A$4,Calibration!$D$2:$D$4,G80)</f>
        <v>580.84944047752083</v>
      </c>
    </row>
    <row r="81" spans="1:12" x14ac:dyDescent="0.25">
      <c r="A81">
        <v>395087</v>
      </c>
      <c r="B81">
        <v>15.15999985</v>
      </c>
      <c r="C81">
        <v>0.30702998999999997</v>
      </c>
      <c r="D81">
        <v>36.541000369999999</v>
      </c>
      <c r="E81">
        <v>0.27260000000000001</v>
      </c>
      <c r="F81">
        <v>37.421001429999997</v>
      </c>
      <c r="G81">
        <v>0.79059999999999997</v>
      </c>
      <c r="H81">
        <v>32.520000459999999</v>
      </c>
      <c r="J81" s="2">
        <f>TREND(Calibration!$A$2:$A$4,Calibration!$B$2:$B$4,C81)</f>
        <v>334.09597723545835</v>
      </c>
      <c r="K81" s="2">
        <f>TREND(Calibration!$A$2:$A$4,Calibration!$C$2:$C$4,E81)</f>
        <v>611.76932908155618</v>
      </c>
      <c r="L81" s="2">
        <f>TREND(Calibration!$A$2:$A$4,Calibration!$D$2:$D$4,G81)</f>
        <v>573.19563086956259</v>
      </c>
    </row>
    <row r="82" spans="1:12" x14ac:dyDescent="0.25">
      <c r="A82">
        <v>400085</v>
      </c>
      <c r="B82">
        <v>15.11100006</v>
      </c>
      <c r="C82">
        <v>0.29978999000000001</v>
      </c>
      <c r="D82">
        <v>36.502998349999999</v>
      </c>
      <c r="E82">
        <v>0.27237999000000002</v>
      </c>
      <c r="F82">
        <v>37.432998660000003</v>
      </c>
      <c r="G82">
        <v>0.78949999999999998</v>
      </c>
      <c r="H82">
        <v>32.61000061</v>
      </c>
      <c r="J82" s="2">
        <f>TREND(Calibration!$A$2:$A$4,Calibration!$B$2:$B$4,C82)</f>
        <v>302.07704334257505</v>
      </c>
      <c r="K82" s="2">
        <f>TREND(Calibration!$A$2:$A$4,Calibration!$C$2:$C$4,E82)</f>
        <v>610.05179383512564</v>
      </c>
      <c r="L82" s="2">
        <f>TREND(Calibration!$A$2:$A$4,Calibration!$D$2:$D$4,G82)</f>
        <v>572.41607690907983</v>
      </c>
    </row>
    <row r="83" spans="1:12" x14ac:dyDescent="0.25">
      <c r="A83">
        <v>405152</v>
      </c>
      <c r="B83">
        <v>15.027000429999999</v>
      </c>
      <c r="C83">
        <v>0.30626999999999999</v>
      </c>
      <c r="D83">
        <v>36.534999849999998</v>
      </c>
      <c r="E83">
        <v>0.27226999000000002</v>
      </c>
      <c r="F83">
        <v>37.395000459999999</v>
      </c>
      <c r="G83">
        <v>0.78250003000000001</v>
      </c>
      <c r="H83">
        <v>32.581001280000002</v>
      </c>
      <c r="J83" s="2">
        <f>TREND(Calibration!$A$2:$A$4,Calibration!$B$2:$B$4,C83)</f>
        <v>330.73491790268872</v>
      </c>
      <c r="K83" s="2">
        <f>TREND(Calibration!$A$2:$A$4,Calibration!$C$2:$C$4,E83)</f>
        <v>609.19306524502849</v>
      </c>
      <c r="L83" s="2">
        <f>TREND(Calibration!$A$2:$A$4,Calibration!$D$2:$D$4,G83)</f>
        <v>567.45530023929723</v>
      </c>
    </row>
    <row r="84" spans="1:12" x14ac:dyDescent="0.25">
      <c r="A84">
        <v>410085</v>
      </c>
      <c r="B84">
        <v>15.055999760000001</v>
      </c>
      <c r="C84">
        <v>0.29956999000000001</v>
      </c>
      <c r="D84">
        <v>36.493999479999999</v>
      </c>
      <c r="E84">
        <v>0.27206001000000002</v>
      </c>
      <c r="F84">
        <v>37.4679985</v>
      </c>
      <c r="G84">
        <v>0.79930000999999995</v>
      </c>
      <c r="H84">
        <v>32.601001740000001</v>
      </c>
      <c r="J84" s="2">
        <f>TREND(Calibration!$A$2:$A$4,Calibration!$B$2:$B$4,C84)</f>
        <v>301.1040923126809</v>
      </c>
      <c r="K84" s="2">
        <f>TREND(Calibration!$A$2:$A$4,Calibration!$C$2:$C$4,E84)</f>
        <v>607.55383043276765</v>
      </c>
      <c r="L84" s="2">
        <f>TREND(Calibration!$A$2:$A$4,Calibration!$D$2:$D$4,G84)</f>
        <v>579.36120109841715</v>
      </c>
    </row>
    <row r="85" spans="1:12" x14ac:dyDescent="0.25">
      <c r="A85">
        <v>415085</v>
      </c>
      <c r="B85">
        <v>15.059000019999999</v>
      </c>
      <c r="C85">
        <v>0.30610999</v>
      </c>
      <c r="D85">
        <v>36.513000490000003</v>
      </c>
      <c r="E85">
        <v>0.27200001000000001</v>
      </c>
      <c r="F85">
        <v>37.430000309999997</v>
      </c>
      <c r="G85">
        <v>0.79390000999999999</v>
      </c>
      <c r="H85">
        <v>32.619998930000001</v>
      </c>
      <c r="J85" s="2">
        <f>TREND(Calibration!$A$2:$A$4,Calibration!$B$2:$B$4,C85)</f>
        <v>330.02727292862778</v>
      </c>
      <c r="K85" s="2">
        <f>TREND(Calibration!$A$2:$A$4,Calibration!$C$2:$C$4,E85)</f>
        <v>607.08543301998702</v>
      </c>
      <c r="L85" s="2">
        <f>TREND(Calibration!$A$2:$A$4,Calibration!$D$2:$D$4,G85)</f>
        <v>575.53429983786521</v>
      </c>
    </row>
    <row r="86" spans="1:12" x14ac:dyDescent="0.25">
      <c r="A86">
        <v>420085</v>
      </c>
      <c r="B86">
        <v>15.1079998</v>
      </c>
      <c r="C86">
        <v>0.30454001000000003</v>
      </c>
      <c r="D86">
        <v>36.506000520000001</v>
      </c>
      <c r="E86">
        <v>0.27200001000000001</v>
      </c>
      <c r="F86">
        <v>37.462001800000003</v>
      </c>
      <c r="G86">
        <v>0.80140001000000005</v>
      </c>
      <c r="H86">
        <v>32.617000580000003</v>
      </c>
      <c r="J86" s="2">
        <f>TREND(Calibration!$A$2:$A$4,Calibration!$B$2:$B$4,C86)</f>
        <v>323.08402902902185</v>
      </c>
      <c r="K86" s="2">
        <f>TREND(Calibration!$A$2:$A$4,Calibration!$C$2:$C$4,E86)</f>
        <v>607.08543301998702</v>
      </c>
      <c r="L86" s="2">
        <f>TREND(Calibration!$A$2:$A$4,Calibration!$D$2:$D$4,G86)</f>
        <v>580.84944047752083</v>
      </c>
    </row>
    <row r="87" spans="1:12" x14ac:dyDescent="0.25">
      <c r="A87">
        <v>425140</v>
      </c>
      <c r="B87">
        <v>15.15999985</v>
      </c>
      <c r="C87">
        <v>0.30395000999999999</v>
      </c>
      <c r="D87">
        <v>36.5320015</v>
      </c>
      <c r="E87">
        <v>0.27200001000000001</v>
      </c>
      <c r="F87">
        <v>37.458999630000001</v>
      </c>
      <c r="G87">
        <v>0.80199999</v>
      </c>
      <c r="H87">
        <v>32.60400009</v>
      </c>
      <c r="J87" s="2">
        <f>TREND(Calibration!$A$2:$A$4,Calibration!$B$2:$B$4,C87)</f>
        <v>320.47475126703262</v>
      </c>
      <c r="K87" s="2">
        <f>TREND(Calibration!$A$2:$A$4,Calibration!$C$2:$C$4,E87)</f>
        <v>607.08543301998702</v>
      </c>
      <c r="L87" s="2">
        <f>TREND(Calibration!$A$2:$A$4,Calibration!$D$2:$D$4,G87)</f>
        <v>581.27463755498491</v>
      </c>
    </row>
    <row r="88" spans="1:12" x14ac:dyDescent="0.25">
      <c r="A88">
        <v>431084</v>
      </c>
      <c r="B88">
        <v>15.20199966</v>
      </c>
      <c r="C88">
        <v>0.30579001</v>
      </c>
      <c r="D88">
        <v>36.573001859999998</v>
      </c>
      <c r="E88">
        <v>0.27200001000000001</v>
      </c>
      <c r="F88">
        <v>37.430000309999997</v>
      </c>
      <c r="G88">
        <v>0.79329996999999997</v>
      </c>
      <c r="H88">
        <v>32.5359993</v>
      </c>
      <c r="J88" s="2">
        <f>TREND(Calibration!$A$2:$A$4,Calibration!$B$2:$B$4,C88)</f>
        <v>328.61215988069353</v>
      </c>
      <c r="K88" s="2">
        <f>TREND(Calibration!$A$2:$A$4,Calibration!$C$2:$C$4,E88)</f>
        <v>607.08543301998702</v>
      </c>
      <c r="L88" s="2">
        <f>TREND(Calibration!$A$2:$A$4,Calibration!$D$2:$D$4,G88)</f>
        <v>575.109060239276</v>
      </c>
    </row>
    <row r="89" spans="1:12" x14ac:dyDescent="0.25">
      <c r="A89">
        <v>435092</v>
      </c>
      <c r="B89">
        <v>15.24100018</v>
      </c>
      <c r="C89">
        <v>0.30643999999999999</v>
      </c>
      <c r="D89">
        <v>36.521999360000002</v>
      </c>
      <c r="E89">
        <v>0.27189001000000002</v>
      </c>
      <c r="F89">
        <v>37.40499878</v>
      </c>
      <c r="G89">
        <v>0.79119998000000002</v>
      </c>
      <c r="H89">
        <v>32.638999939999998</v>
      </c>
      <c r="J89" s="2">
        <f>TREND(Calibration!$A$2:$A$4,Calibration!$B$2:$B$4,C89)</f>
        <v>331.48674369851597</v>
      </c>
      <c r="K89" s="2">
        <f>TREND(Calibration!$A$2:$A$4,Calibration!$C$2:$C$4,E89)</f>
        <v>606.22670442988942</v>
      </c>
      <c r="L89" s="2">
        <f>TREND(Calibration!$A$2:$A$4,Calibration!$D$2:$D$4,G89)</f>
        <v>573.62082794702667</v>
      </c>
    </row>
    <row r="90" spans="1:12" x14ac:dyDescent="0.25">
      <c r="A90">
        <v>440085</v>
      </c>
      <c r="B90">
        <v>15.149999619999999</v>
      </c>
      <c r="C90">
        <v>0.30454001000000003</v>
      </c>
      <c r="D90">
        <v>36.583000179999999</v>
      </c>
      <c r="E90">
        <v>0.27237999000000002</v>
      </c>
      <c r="F90">
        <v>37.445999149999999</v>
      </c>
      <c r="G90">
        <v>0.7863</v>
      </c>
      <c r="H90">
        <v>32.527000430000001</v>
      </c>
      <c r="J90" s="2">
        <f>TREND(Calibration!$A$2:$A$4,Calibration!$B$2:$B$4,C90)</f>
        <v>323.08402902902185</v>
      </c>
      <c r="K90" s="2">
        <f>TREND(Calibration!$A$2:$A$4,Calibration!$C$2:$C$4,E90)</f>
        <v>610.05179383512564</v>
      </c>
      <c r="L90" s="2">
        <f>TREND(Calibration!$A$2:$A$4,Calibration!$D$2:$D$4,G90)</f>
        <v>570.1482835694934</v>
      </c>
    </row>
    <row r="91" spans="1:12" x14ac:dyDescent="0.25">
      <c r="A91">
        <v>445181</v>
      </c>
      <c r="B91">
        <v>15.07900047</v>
      </c>
      <c r="C91">
        <v>0.30070998999999998</v>
      </c>
      <c r="D91">
        <v>36.515998840000002</v>
      </c>
      <c r="E91">
        <v>0.27226999000000002</v>
      </c>
      <c r="F91">
        <v>37.414001460000001</v>
      </c>
      <c r="G91">
        <v>0.7863</v>
      </c>
      <c r="H91">
        <v>32.61000061</v>
      </c>
      <c r="J91" s="2">
        <f>TREND(Calibration!$A$2:$A$4,Calibration!$B$2:$B$4,C91)</f>
        <v>306.14574764940539</v>
      </c>
      <c r="K91" s="2">
        <f>TREND(Calibration!$A$2:$A$4,Calibration!$C$2:$C$4,E91)</f>
        <v>609.19306524502849</v>
      </c>
      <c r="L91" s="2">
        <f>TREND(Calibration!$A$2:$A$4,Calibration!$D$2:$D$4,G91)</f>
        <v>570.1482835694934</v>
      </c>
    </row>
    <row r="92" spans="1:12" x14ac:dyDescent="0.25">
      <c r="A92">
        <v>450085</v>
      </c>
      <c r="B92">
        <v>14.977000240000001</v>
      </c>
      <c r="C92">
        <v>0.29870998999999998</v>
      </c>
      <c r="D92">
        <v>36.54700089</v>
      </c>
      <c r="E92">
        <v>0.27221999000000002</v>
      </c>
      <c r="F92">
        <v>37.426998140000002</v>
      </c>
      <c r="G92">
        <v>0.78039997999999999</v>
      </c>
      <c r="H92">
        <v>32.638999939999998</v>
      </c>
      <c r="J92" s="2">
        <f>TREND(Calibration!$A$2:$A$4,Calibration!$B$2:$B$4,C92)</f>
        <v>297.30073828673062</v>
      </c>
      <c r="K92" s="2">
        <f>TREND(Calibration!$A$2:$A$4,Calibration!$C$2:$C$4,E92)</f>
        <v>608.80273406771153</v>
      </c>
      <c r="L92" s="2">
        <f>TREND(Calibration!$A$2:$A$4,Calibration!$D$2:$D$4,G92)</f>
        <v>565.96702542592266</v>
      </c>
    </row>
    <row r="93" spans="1:12" x14ac:dyDescent="0.25">
      <c r="A93">
        <v>455085</v>
      </c>
      <c r="B93">
        <v>14.95400047</v>
      </c>
      <c r="C93">
        <v>0.30287001000000002</v>
      </c>
      <c r="D93">
        <v>36.527999880000003</v>
      </c>
      <c r="E93">
        <v>0.27195001000000002</v>
      </c>
      <c r="F93">
        <v>37.45500183</v>
      </c>
      <c r="G93">
        <v>0.78090000000000004</v>
      </c>
      <c r="H93">
        <v>32.65499878</v>
      </c>
      <c r="J93" s="2">
        <f>TREND(Calibration!$A$2:$A$4,Calibration!$B$2:$B$4,C93)</f>
        <v>315.69844621118818</v>
      </c>
      <c r="K93" s="2">
        <f>TREND(Calibration!$A$2:$A$4,Calibration!$C$2:$C$4,E93)</f>
        <v>606.69510184267006</v>
      </c>
      <c r="L93" s="2">
        <f>TREND(Calibration!$A$2:$A$4,Calibration!$D$2:$D$4,G93)</f>
        <v>566.32138230894145</v>
      </c>
    </row>
    <row r="94" spans="1:12" x14ac:dyDescent="0.25">
      <c r="A94">
        <v>460085</v>
      </c>
      <c r="B94">
        <v>15.001000400000001</v>
      </c>
      <c r="C94">
        <v>0.30232998999999999</v>
      </c>
      <c r="D94">
        <v>36.516998289999997</v>
      </c>
      <c r="E94">
        <v>0.27162001000000002</v>
      </c>
      <c r="F94">
        <v>37.45500183</v>
      </c>
      <c r="G94">
        <v>0.78680002999999998</v>
      </c>
      <c r="H94">
        <v>32.641998289999997</v>
      </c>
      <c r="J94" s="2">
        <f>TREND(Calibration!$A$2:$A$4,Calibration!$B$2:$B$4,C94)</f>
        <v>313.31020523317216</v>
      </c>
      <c r="K94" s="2">
        <f>TREND(Calibration!$A$2:$A$4,Calibration!$C$2:$C$4,E94)</f>
        <v>604.11891607237771</v>
      </c>
      <c r="L94" s="2">
        <f>TREND(Calibration!$A$2:$A$4,Calibration!$D$2:$D$4,G94)</f>
        <v>570.50264753936631</v>
      </c>
    </row>
    <row r="95" spans="1:12" x14ac:dyDescent="0.25">
      <c r="A95">
        <v>465095</v>
      </c>
      <c r="B95">
        <v>15.07299995</v>
      </c>
      <c r="C95">
        <v>0.30379</v>
      </c>
      <c r="D95">
        <v>36.557998660000003</v>
      </c>
      <c r="E95">
        <v>0.27173001000000002</v>
      </c>
      <c r="F95">
        <v>37.409999849999998</v>
      </c>
      <c r="G95">
        <v>0.77710003000000005</v>
      </c>
      <c r="H95">
        <v>32.575000760000002</v>
      </c>
      <c r="J95" s="2">
        <f>TREND(Calibration!$A$2:$A$4,Calibration!$B$2:$B$4,C95)</f>
        <v>319.7671062929719</v>
      </c>
      <c r="K95" s="2">
        <f>TREND(Calibration!$A$2:$A$4,Calibration!$C$2:$C$4,E95)</f>
        <v>604.97764466247486</v>
      </c>
      <c r="L95" s="2">
        <f>TREND(Calibration!$A$2:$A$4,Calibration!$D$2:$D$4,G95)</f>
        <v>563.62839897874517</v>
      </c>
    </row>
    <row r="96" spans="1:12" x14ac:dyDescent="0.25">
      <c r="A96">
        <v>470093</v>
      </c>
      <c r="B96">
        <v>15.208999629999999</v>
      </c>
      <c r="C96">
        <v>0.30044000999999998</v>
      </c>
      <c r="D96">
        <v>36.551998140000002</v>
      </c>
      <c r="E96">
        <v>0.27200001000000001</v>
      </c>
      <c r="F96">
        <v>37.379001619999997</v>
      </c>
      <c r="G96">
        <v>0.77060002000000005</v>
      </c>
      <c r="H96">
        <v>32.625999450000002</v>
      </c>
      <c r="J96" s="2">
        <f>TREND(Calibration!$A$2:$A$4,Calibration!$B$2:$B$4,C96)</f>
        <v>304.95175983553804</v>
      </c>
      <c r="K96" s="2">
        <f>TREND(Calibration!$A$2:$A$4,Calibration!$C$2:$C$4,E96)</f>
        <v>607.08543301998702</v>
      </c>
      <c r="L96" s="2">
        <f>TREND(Calibration!$A$2:$A$4,Calibration!$D$2:$D$4,G96)</f>
        <v>559.02193667085623</v>
      </c>
    </row>
    <row r="97" spans="1:12" x14ac:dyDescent="0.25">
      <c r="A97">
        <v>475092</v>
      </c>
      <c r="B97">
        <v>15.31299973</v>
      </c>
      <c r="C97">
        <v>0.30670999999999998</v>
      </c>
      <c r="D97">
        <v>36.506999970000003</v>
      </c>
      <c r="E97">
        <v>0.27237999000000002</v>
      </c>
      <c r="F97">
        <v>37.384998320000001</v>
      </c>
      <c r="G97">
        <v>0.77280002999999997</v>
      </c>
      <c r="H97">
        <v>32.629001619999997</v>
      </c>
      <c r="J97" s="2">
        <f>TREND(Calibration!$A$2:$A$4,Calibration!$B$2:$B$4,C97)</f>
        <v>332.68081996247702</v>
      </c>
      <c r="K97" s="2">
        <f>TREND(Calibration!$A$2:$A$4,Calibration!$C$2:$C$4,E97)</f>
        <v>610.05179383512564</v>
      </c>
      <c r="L97" s="2">
        <f>TREND(Calibration!$A$2:$A$4,Calibration!$D$2:$D$4,G97)</f>
        <v>560.58105167867598</v>
      </c>
    </row>
    <row r="98" spans="1:12" x14ac:dyDescent="0.25">
      <c r="A98">
        <v>480121</v>
      </c>
      <c r="B98">
        <v>15.32600021</v>
      </c>
      <c r="C98">
        <v>0.30237999999999998</v>
      </c>
      <c r="D98">
        <v>36.526000979999999</v>
      </c>
      <c r="E98">
        <v>0.27298</v>
      </c>
      <c r="F98">
        <v>37.471000670000002</v>
      </c>
      <c r="G98">
        <v>0.78039997999999999</v>
      </c>
      <c r="H98">
        <v>32.623001100000003</v>
      </c>
      <c r="J98" s="2">
        <f>TREND(Calibration!$A$2:$A$4,Calibration!$B$2:$B$4,C98)</f>
        <v>313.53137469228591</v>
      </c>
      <c r="K98" s="2">
        <f>TREND(Calibration!$A$2:$A$4,Calibration!$C$2:$C$4,E98)</f>
        <v>614.73584602916594</v>
      </c>
      <c r="L98" s="2">
        <f>TREND(Calibration!$A$2:$A$4,Calibration!$D$2:$D$4,G98)</f>
        <v>565.96702542592266</v>
      </c>
    </row>
    <row r="99" spans="1:12" x14ac:dyDescent="0.25">
      <c r="A99">
        <v>485093</v>
      </c>
      <c r="B99">
        <v>15.26399994</v>
      </c>
      <c r="C99">
        <v>0.30325001000000001</v>
      </c>
      <c r="D99">
        <v>36.568000789999999</v>
      </c>
      <c r="E99">
        <v>0.27271000000000001</v>
      </c>
      <c r="F99">
        <v>37.381999970000003</v>
      </c>
      <c r="G99">
        <v>0.77280002999999997</v>
      </c>
      <c r="H99">
        <v>32.601001740000001</v>
      </c>
      <c r="J99" s="2">
        <f>TREND(Calibration!$A$2:$A$4,Calibration!$B$2:$B$4,C99)</f>
        <v>317.37899799009642</v>
      </c>
      <c r="K99" s="2">
        <f>TREND(Calibration!$A$2:$A$4,Calibration!$C$2:$C$4,E99)</f>
        <v>612.62805767165378</v>
      </c>
      <c r="L99" s="2">
        <f>TREND(Calibration!$A$2:$A$4,Calibration!$D$2:$D$4,G99)</f>
        <v>560.58105167867598</v>
      </c>
    </row>
    <row r="100" spans="1:12" x14ac:dyDescent="0.25">
      <c r="A100">
        <v>490085</v>
      </c>
      <c r="B100">
        <v>15.18299961</v>
      </c>
      <c r="C100">
        <v>0.30237999999999998</v>
      </c>
      <c r="D100">
        <v>36.54700089</v>
      </c>
      <c r="E100">
        <v>0.27292000999999999</v>
      </c>
      <c r="F100">
        <v>37.394001009999997</v>
      </c>
      <c r="G100">
        <v>0.77659999999999996</v>
      </c>
      <c r="H100">
        <v>32.562999730000001</v>
      </c>
      <c r="J100" s="2">
        <f>TREND(Calibration!$A$2:$A$4,Calibration!$B$2:$B$4,C100)</f>
        <v>313.53137469228591</v>
      </c>
      <c r="K100" s="2">
        <f>TREND(Calibration!$A$2:$A$4,Calibration!$C$2:$C$4,E100)</f>
        <v>614.26752668262066</v>
      </c>
      <c r="L100" s="2">
        <f>TREND(Calibration!$A$2:$A$4,Calibration!$D$2:$D$4,G100)</f>
        <v>563.27403500887226</v>
      </c>
    </row>
    <row r="101" spans="1:12" x14ac:dyDescent="0.25">
      <c r="A101">
        <v>495085</v>
      </c>
      <c r="B101">
        <v>15.114999770000001</v>
      </c>
      <c r="C101">
        <v>0.30417000999999999</v>
      </c>
      <c r="D101">
        <v>36.549999239999998</v>
      </c>
      <c r="E101">
        <v>0.27318998999999999</v>
      </c>
      <c r="F101">
        <v>37.416999820000001</v>
      </c>
      <c r="G101">
        <v>0.77980000000000005</v>
      </c>
      <c r="H101">
        <v>32.540000919999997</v>
      </c>
      <c r="J101" s="2">
        <f>TREND(Calibration!$A$2:$A$4,Calibration!$B$2:$B$4,C101)</f>
        <v>321.44770229692676</v>
      </c>
      <c r="K101" s="2">
        <f>TREND(Calibration!$A$2:$A$4,Calibration!$C$2:$C$4,E101)</f>
        <v>616.37515890766213</v>
      </c>
      <c r="L101" s="2">
        <f>TREND(Calibration!$A$2:$A$4,Calibration!$D$2:$D$4,G101)</f>
        <v>565.54182834845869</v>
      </c>
    </row>
    <row r="102" spans="1:12" x14ac:dyDescent="0.25">
      <c r="A102">
        <v>500085</v>
      </c>
      <c r="B102">
        <v>14.98600006</v>
      </c>
      <c r="C102">
        <v>0.30281001000000002</v>
      </c>
      <c r="D102">
        <v>36.533000950000002</v>
      </c>
      <c r="E102">
        <v>0.27307998999999999</v>
      </c>
      <c r="F102">
        <v>37.359001159999998</v>
      </c>
      <c r="G102">
        <v>0.77170002000000004</v>
      </c>
      <c r="H102">
        <v>32.560001370000002</v>
      </c>
      <c r="J102" s="2">
        <f>TREND(Calibration!$A$2:$A$4,Calibration!$B$2:$B$4,C102)</f>
        <v>315.4330959303079</v>
      </c>
      <c r="K102" s="2">
        <f>TREND(Calibration!$A$2:$A$4,Calibration!$C$2:$C$4,E102)</f>
        <v>615.51643031756453</v>
      </c>
      <c r="L102" s="2">
        <f>TREND(Calibration!$A$2:$A$4,Calibration!$D$2:$D$4,G102)</f>
        <v>559.80149063133899</v>
      </c>
    </row>
    <row r="103" spans="1:12" x14ac:dyDescent="0.25">
      <c r="A103">
        <v>505085</v>
      </c>
      <c r="B103">
        <v>14.911000250000001</v>
      </c>
      <c r="C103">
        <v>0.30384000999999999</v>
      </c>
      <c r="D103">
        <v>36.511001589999999</v>
      </c>
      <c r="E103">
        <v>0.27265</v>
      </c>
      <c r="F103">
        <v>37.390998840000002</v>
      </c>
      <c r="G103">
        <v>0.77819996999999996</v>
      </c>
      <c r="H103">
        <v>32.624000549999998</v>
      </c>
      <c r="J103" s="2">
        <f>TREND(Calibration!$A$2:$A$4,Calibration!$B$2:$B$4,C103)</f>
        <v>319.98827575208543</v>
      </c>
      <c r="K103" s="2">
        <f>TREND(Calibration!$A$2:$A$4,Calibration!$C$2:$C$4,E103)</f>
        <v>612.15966025887315</v>
      </c>
      <c r="L103" s="2">
        <f>TREND(Calibration!$A$2:$A$4,Calibration!$D$2:$D$4,G103)</f>
        <v>564.4079104181028</v>
      </c>
    </row>
    <row r="104" spans="1:12" x14ac:dyDescent="0.25">
      <c r="A104">
        <v>510085</v>
      </c>
      <c r="B104">
        <v>14.833000180000001</v>
      </c>
      <c r="C104">
        <v>0.30546001</v>
      </c>
      <c r="D104">
        <v>36.523998259999999</v>
      </c>
      <c r="E104">
        <v>0.27200001000000001</v>
      </c>
      <c r="F104">
        <v>37.418998719999998</v>
      </c>
      <c r="G104">
        <v>0.77980000000000005</v>
      </c>
      <c r="H104">
        <v>32.648998259999999</v>
      </c>
      <c r="J104" s="2">
        <f>TREND(Calibration!$A$2:$A$4,Calibration!$B$2:$B$4,C104)</f>
        <v>327.15273333585219</v>
      </c>
      <c r="K104" s="2">
        <f>TREND(Calibration!$A$2:$A$4,Calibration!$C$2:$C$4,E104)</f>
        <v>607.08543301998702</v>
      </c>
      <c r="L104" s="2">
        <f>TREND(Calibration!$A$2:$A$4,Calibration!$D$2:$D$4,G104)</f>
        <v>565.54182834845869</v>
      </c>
    </row>
    <row r="105" spans="1:12" x14ac:dyDescent="0.25">
      <c r="A105">
        <v>515085</v>
      </c>
      <c r="B105">
        <v>14.748999599999999</v>
      </c>
      <c r="C105">
        <v>0.30410999</v>
      </c>
      <c r="D105">
        <v>36.564998629999998</v>
      </c>
      <c r="E105">
        <v>0.27162001000000002</v>
      </c>
      <c r="F105">
        <v>37.387001040000001</v>
      </c>
      <c r="G105">
        <v>0.77600002000000001</v>
      </c>
      <c r="H105">
        <v>32.613998410000001</v>
      </c>
      <c r="J105" s="2">
        <f>TREND(Calibration!$A$2:$A$4,Calibration!$B$2:$B$4,C105)</f>
        <v>321.18226356595301</v>
      </c>
      <c r="K105" s="2">
        <f>TREND(Calibration!$A$2:$A$4,Calibration!$C$2:$C$4,E105)</f>
        <v>604.11891607237771</v>
      </c>
      <c r="L105" s="2">
        <f>TREND(Calibration!$A$2:$A$4,Calibration!$D$2:$D$4,G105)</f>
        <v>562.84883793140818</v>
      </c>
    </row>
    <row r="106" spans="1:12" x14ac:dyDescent="0.25">
      <c r="A106">
        <v>520085</v>
      </c>
      <c r="B106">
        <v>14.8409996</v>
      </c>
      <c r="C106">
        <v>0.30860000999999998</v>
      </c>
      <c r="D106">
        <v>36.5320015</v>
      </c>
      <c r="E106">
        <v>0.27167999999999998</v>
      </c>
      <c r="F106">
        <v>37.430999759999999</v>
      </c>
      <c r="G106">
        <v>0.7863</v>
      </c>
      <c r="H106">
        <v>32.608001710000003</v>
      </c>
      <c r="J106" s="2">
        <f>TREND(Calibration!$A$2:$A$4,Calibration!$B$2:$B$4,C106)</f>
        <v>341.03939803525168</v>
      </c>
      <c r="K106" s="2">
        <f>TREND(Calibration!$A$2:$A$4,Calibration!$C$2:$C$4,E106)</f>
        <v>604.58723541892209</v>
      </c>
      <c r="L106" s="2">
        <f>TREND(Calibration!$A$2:$A$4,Calibration!$D$2:$D$4,G106)</f>
        <v>570.1482835694934</v>
      </c>
    </row>
    <row r="107" spans="1:12" x14ac:dyDescent="0.25">
      <c r="A107">
        <v>525105</v>
      </c>
      <c r="B107">
        <v>14.932000159999999</v>
      </c>
      <c r="C107">
        <v>0.30298001000000002</v>
      </c>
      <c r="D107">
        <v>36.537998199999997</v>
      </c>
      <c r="E107">
        <v>0.27173001000000002</v>
      </c>
      <c r="F107">
        <v>37.370998380000003</v>
      </c>
      <c r="G107">
        <v>0.77329999000000005</v>
      </c>
      <c r="H107">
        <v>32.646999360000002</v>
      </c>
      <c r="J107" s="2">
        <f>TREND(Calibration!$A$2:$A$4,Calibration!$B$2:$B$4,C107)</f>
        <v>316.18492172613537</v>
      </c>
      <c r="K107" s="2">
        <f>TREND(Calibration!$A$2:$A$4,Calibration!$C$2:$C$4,E107)</f>
        <v>604.97764466247486</v>
      </c>
      <c r="L107" s="2">
        <f>TREND(Calibration!$A$2:$A$4,Calibration!$D$2:$D$4,G107)</f>
        <v>560.93536604056965</v>
      </c>
    </row>
    <row r="108" spans="1:12" x14ac:dyDescent="0.25">
      <c r="A108">
        <v>530085</v>
      </c>
      <c r="B108">
        <v>15.027999879999999</v>
      </c>
      <c r="C108">
        <v>0.30508000000000002</v>
      </c>
      <c r="D108">
        <v>36.516998289999997</v>
      </c>
      <c r="E108">
        <v>0.27173001000000002</v>
      </c>
      <c r="F108">
        <v>37.457000729999997</v>
      </c>
      <c r="G108">
        <v>0.77600002000000001</v>
      </c>
      <c r="H108">
        <v>32.591999049999998</v>
      </c>
      <c r="J108" s="2">
        <f>TREND(Calibration!$A$2:$A$4,Calibration!$B$2:$B$4,C108)</f>
        <v>325.4721373318971</v>
      </c>
      <c r="K108" s="2">
        <f>TREND(Calibration!$A$2:$A$4,Calibration!$C$2:$C$4,E108)</f>
        <v>604.97764466247486</v>
      </c>
      <c r="L108" s="2">
        <f>TREND(Calibration!$A$2:$A$4,Calibration!$D$2:$D$4,G108)</f>
        <v>562.84883793140818</v>
      </c>
    </row>
    <row r="109" spans="1:12" x14ac:dyDescent="0.25">
      <c r="A109">
        <v>535088</v>
      </c>
      <c r="B109">
        <v>15.09300041</v>
      </c>
      <c r="C109">
        <v>0.30583999000000001</v>
      </c>
      <c r="D109">
        <v>36.511001589999999</v>
      </c>
      <c r="E109">
        <v>0.27134999999999998</v>
      </c>
      <c r="F109">
        <v>37.441001890000003</v>
      </c>
      <c r="G109">
        <v>0.78579997999999995</v>
      </c>
      <c r="H109">
        <v>32.584999080000003</v>
      </c>
      <c r="J109" s="2">
        <f>TREND(Calibration!$A$2:$A$4,Calibration!$B$2:$B$4,C109)</f>
        <v>328.83319666466673</v>
      </c>
      <c r="K109" s="2">
        <f>TREND(Calibration!$A$2:$A$4,Calibration!$C$2:$C$4,E109)</f>
        <v>602.01104964862975</v>
      </c>
      <c r="L109" s="2">
        <f>TREND(Calibration!$A$2:$A$4,Calibration!$D$2:$D$4,G109)</f>
        <v>569.79392668647461</v>
      </c>
    </row>
    <row r="110" spans="1:12" x14ac:dyDescent="0.25">
      <c r="A110">
        <v>540085</v>
      </c>
      <c r="B110">
        <v>15.0170002</v>
      </c>
      <c r="C110">
        <v>0.30107999000000002</v>
      </c>
      <c r="D110">
        <v>36.567001339999997</v>
      </c>
      <c r="E110">
        <v>0.27167999999999998</v>
      </c>
      <c r="F110">
        <v>37.368000029999997</v>
      </c>
      <c r="G110">
        <v>0.77010000000000001</v>
      </c>
      <c r="H110">
        <v>32.58000183</v>
      </c>
      <c r="J110" s="2">
        <f>TREND(Calibration!$A$2:$A$4,Calibration!$B$2:$B$4,C110)</f>
        <v>307.78207438150048</v>
      </c>
      <c r="K110" s="2">
        <f>TREND(Calibration!$A$2:$A$4,Calibration!$C$2:$C$4,E110)</f>
        <v>604.58723541892209</v>
      </c>
      <c r="L110" s="2">
        <f>TREND(Calibration!$A$2:$A$4,Calibration!$D$2:$D$4,G110)</f>
        <v>558.66757978783744</v>
      </c>
    </row>
    <row r="111" spans="1:12" x14ac:dyDescent="0.25">
      <c r="A111">
        <v>545085</v>
      </c>
      <c r="B111">
        <v>14.963000299999999</v>
      </c>
      <c r="C111">
        <v>0.30594999</v>
      </c>
      <c r="D111">
        <v>36.569000240000001</v>
      </c>
      <c r="E111">
        <v>0.27200001000000001</v>
      </c>
      <c r="F111">
        <v>37.368000029999997</v>
      </c>
      <c r="G111">
        <v>0.7712</v>
      </c>
      <c r="H111">
        <v>32.573001859999998</v>
      </c>
      <c r="J111" s="2">
        <f>TREND(Calibration!$A$2:$A$4,Calibration!$B$2:$B$4,C111)</f>
        <v>329.31967217961392</v>
      </c>
      <c r="K111" s="2">
        <f>TREND(Calibration!$A$2:$A$4,Calibration!$C$2:$C$4,E111)</f>
        <v>607.08543301998702</v>
      </c>
      <c r="L111" s="2">
        <f>TREND(Calibration!$A$2:$A$4,Calibration!$D$2:$D$4,G111)</f>
        <v>559.4471337483202</v>
      </c>
    </row>
    <row r="112" spans="1:12" x14ac:dyDescent="0.25">
      <c r="A112">
        <v>550087</v>
      </c>
      <c r="B112">
        <v>14.873999599999999</v>
      </c>
      <c r="C112">
        <v>0.29730001</v>
      </c>
      <c r="D112">
        <v>36.528999329999998</v>
      </c>
      <c r="E112">
        <v>0.27221999000000002</v>
      </c>
      <c r="F112">
        <v>37.409000399999996</v>
      </c>
      <c r="G112">
        <v>0.77329999000000005</v>
      </c>
      <c r="H112">
        <v>32.54700089</v>
      </c>
      <c r="J112" s="2">
        <f>TREND(Calibration!$A$2:$A$4,Calibration!$B$2:$B$4,C112)</f>
        <v>291.06509513613832</v>
      </c>
      <c r="K112" s="2">
        <f>TREND(Calibration!$A$2:$A$4,Calibration!$C$2:$C$4,E112)</f>
        <v>608.80273406771153</v>
      </c>
      <c r="L112" s="2">
        <f>TREND(Calibration!$A$2:$A$4,Calibration!$D$2:$D$4,G112)</f>
        <v>560.93536604056965</v>
      </c>
    </row>
    <row r="113" spans="1:12" x14ac:dyDescent="0.25">
      <c r="A113">
        <v>555214</v>
      </c>
      <c r="B113">
        <v>14.8579998</v>
      </c>
      <c r="C113">
        <v>0.29914001000000001</v>
      </c>
      <c r="D113">
        <v>36.506000520000001</v>
      </c>
      <c r="E113">
        <v>0.27298</v>
      </c>
      <c r="F113">
        <v>37.409000399999996</v>
      </c>
      <c r="G113">
        <v>0.77600002000000001</v>
      </c>
      <c r="H113">
        <v>32.618000029999997</v>
      </c>
      <c r="J113" s="2">
        <f>TREND(Calibration!$A$2:$A$4,Calibration!$B$2:$B$4,C113)</f>
        <v>299.20250374979946</v>
      </c>
      <c r="K113" s="2">
        <f>TREND(Calibration!$A$2:$A$4,Calibration!$C$2:$C$4,E113)</f>
        <v>614.73584602916594</v>
      </c>
      <c r="L113" s="2">
        <f>TREND(Calibration!$A$2:$A$4,Calibration!$D$2:$D$4,G113)</f>
        <v>562.84883793140818</v>
      </c>
    </row>
    <row r="114" spans="1:12" x14ac:dyDescent="0.25">
      <c r="A114">
        <v>560085</v>
      </c>
      <c r="B114">
        <v>14.774999619999999</v>
      </c>
      <c r="C114">
        <v>0.30579001</v>
      </c>
      <c r="D114">
        <v>36.521999360000002</v>
      </c>
      <c r="E114">
        <v>0.27351998999999999</v>
      </c>
      <c r="F114">
        <v>37.38999939</v>
      </c>
      <c r="G114">
        <v>0.77280002999999997</v>
      </c>
      <c r="H114">
        <v>32.6570015</v>
      </c>
      <c r="J114" s="2">
        <f>TREND(Calibration!$A$2:$A$4,Calibration!$B$2:$B$4,C114)</f>
        <v>328.61215988069353</v>
      </c>
      <c r="K114" s="2">
        <f>TREND(Calibration!$A$2:$A$4,Calibration!$C$2:$C$4,E114)</f>
        <v>618.95134467795447</v>
      </c>
      <c r="L114" s="2">
        <f>TREND(Calibration!$A$2:$A$4,Calibration!$D$2:$D$4,G114)</f>
        <v>560.58105167867598</v>
      </c>
    </row>
    <row r="115" spans="1:12" x14ac:dyDescent="0.25">
      <c r="A115">
        <v>565085</v>
      </c>
      <c r="B115">
        <v>14.79300022</v>
      </c>
      <c r="C115">
        <v>0.30410999</v>
      </c>
      <c r="D115">
        <v>36.515998840000002</v>
      </c>
      <c r="E115">
        <v>0.27351998999999999</v>
      </c>
      <c r="F115">
        <v>37.417999270000003</v>
      </c>
      <c r="G115">
        <v>0.77929996999999995</v>
      </c>
      <c r="H115">
        <v>32.67599869</v>
      </c>
      <c r="J115" s="2">
        <f>TREND(Calibration!$A$2:$A$4,Calibration!$B$2:$B$4,C115)</f>
        <v>321.18226356595301</v>
      </c>
      <c r="K115" s="2">
        <f>TREND(Calibration!$A$2:$A$4,Calibration!$C$2:$C$4,E115)</f>
        <v>618.95134467795447</v>
      </c>
      <c r="L115" s="2">
        <f>TREND(Calibration!$A$2:$A$4,Calibration!$D$2:$D$4,G115)</f>
        <v>565.18746437858567</v>
      </c>
    </row>
    <row r="116" spans="1:12" x14ac:dyDescent="0.25">
      <c r="A116">
        <v>570087</v>
      </c>
      <c r="B116">
        <v>14.86100006</v>
      </c>
      <c r="C116">
        <v>0.30735001000000001</v>
      </c>
      <c r="D116">
        <v>36.541000369999999</v>
      </c>
      <c r="E116">
        <v>0.27367999999999998</v>
      </c>
      <c r="F116">
        <v>37.39599991</v>
      </c>
      <c r="G116">
        <v>0.76470000000000005</v>
      </c>
      <c r="H116">
        <v>32.5890007</v>
      </c>
      <c r="J116" s="2">
        <f>TREND(Calibration!$A$2:$A$4,Calibration!$B$2:$B$4,C116)</f>
        <v>335.51126718358</v>
      </c>
      <c r="K116" s="2">
        <f>TREND(Calibration!$A$2:$A$4,Calibration!$C$2:$C$4,E116)</f>
        <v>620.20048251160438</v>
      </c>
      <c r="L116" s="2">
        <f>TREND(Calibration!$A$2:$A$4,Calibration!$D$2:$D$4,G116)</f>
        <v>554.84067852728549</v>
      </c>
    </row>
    <row r="117" spans="1:12" x14ac:dyDescent="0.25">
      <c r="A117">
        <v>575095</v>
      </c>
      <c r="B117">
        <v>14.944000239999999</v>
      </c>
      <c r="C117">
        <v>0.30421999</v>
      </c>
      <c r="D117">
        <v>36.560001370000002</v>
      </c>
      <c r="E117">
        <v>0.27362001000000002</v>
      </c>
      <c r="F117">
        <v>37.444000240000001</v>
      </c>
      <c r="G117">
        <v>0.77600002000000001</v>
      </c>
      <c r="H117">
        <v>32.585998539999999</v>
      </c>
      <c r="J117" s="2">
        <f>TREND(Calibration!$A$2:$A$4,Calibration!$B$2:$B$4,C117)</f>
        <v>321.66873908089997</v>
      </c>
      <c r="K117" s="2">
        <f>TREND(Calibration!$A$2:$A$4,Calibration!$C$2:$C$4,E117)</f>
        <v>619.73216316506</v>
      </c>
      <c r="L117" s="2">
        <f>TREND(Calibration!$A$2:$A$4,Calibration!$D$2:$D$4,G117)</f>
        <v>562.84883793140818</v>
      </c>
    </row>
    <row r="118" spans="1:12" x14ac:dyDescent="0.25">
      <c r="A118">
        <v>580086</v>
      </c>
      <c r="B118">
        <v>14.963000299999999</v>
      </c>
      <c r="C118">
        <v>0.30426999999999998</v>
      </c>
      <c r="D118">
        <v>36.562999730000001</v>
      </c>
      <c r="E118">
        <v>0.27351998999999999</v>
      </c>
      <c r="F118">
        <v>37.368000029999997</v>
      </c>
      <c r="G118">
        <v>0.76630001999999997</v>
      </c>
      <c r="H118">
        <v>32.569999690000003</v>
      </c>
      <c r="J118" s="2">
        <f>TREND(Calibration!$A$2:$A$4,Calibration!$B$2:$B$4,C118)</f>
        <v>321.88990854001372</v>
      </c>
      <c r="K118" s="2">
        <f>TREND(Calibration!$A$2:$A$4,Calibration!$C$2:$C$4,E118)</f>
        <v>618.95134467795447</v>
      </c>
      <c r="L118" s="2">
        <f>TREND(Calibration!$A$2:$A$4,Calibration!$D$2:$D$4,G118)</f>
        <v>555.97458937078693</v>
      </c>
    </row>
    <row r="119" spans="1:12" x14ac:dyDescent="0.25">
      <c r="A119">
        <v>585085</v>
      </c>
      <c r="B119">
        <v>15.09000015</v>
      </c>
      <c r="C119">
        <v>0.29826998999999998</v>
      </c>
      <c r="D119">
        <v>36.530998230000002</v>
      </c>
      <c r="E119">
        <v>0.27356999999999998</v>
      </c>
      <c r="F119">
        <v>37.415000919999997</v>
      </c>
      <c r="G119">
        <v>0.78140001999999997</v>
      </c>
      <c r="H119">
        <v>32.633998869999999</v>
      </c>
      <c r="J119" s="2">
        <f>TREND(Calibration!$A$2:$A$4,Calibration!$B$2:$B$4,C119)</f>
        <v>295.3548362269421</v>
      </c>
      <c r="K119" s="2">
        <f>TREND(Calibration!$A$2:$A$4,Calibration!$C$2:$C$4,E119)</f>
        <v>619.34175392150678</v>
      </c>
      <c r="L119" s="2">
        <f>TREND(Calibration!$A$2:$A$4,Calibration!$D$2:$D$4,G119)</f>
        <v>566.67573919196013</v>
      </c>
    </row>
    <row r="120" spans="1:12" x14ac:dyDescent="0.25">
      <c r="A120">
        <v>590167</v>
      </c>
      <c r="B120">
        <v>15.17399979</v>
      </c>
      <c r="C120">
        <v>0.31114000000000003</v>
      </c>
      <c r="D120">
        <v>36.54700089</v>
      </c>
      <c r="E120">
        <v>0.27362001000000002</v>
      </c>
      <c r="F120">
        <v>37.38999939</v>
      </c>
      <c r="G120">
        <v>0.76039999999999996</v>
      </c>
      <c r="H120">
        <v>32.5890007</v>
      </c>
      <c r="J120" s="2">
        <f>TREND(Calibration!$A$2:$A$4,Calibration!$B$2:$B$4,C120)</f>
        <v>352.27251570080239</v>
      </c>
      <c r="K120" s="2">
        <f>TREND(Calibration!$A$2:$A$4,Calibration!$C$2:$C$4,E120)</f>
        <v>619.73216316506</v>
      </c>
      <c r="L120" s="2">
        <f>TREND(Calibration!$A$2:$A$4,Calibration!$D$2:$D$4,G120)</f>
        <v>551.79333122721619</v>
      </c>
    </row>
    <row r="121" spans="1:12" x14ac:dyDescent="0.25">
      <c r="A121">
        <v>595119</v>
      </c>
      <c r="B121">
        <v>15.222999570000001</v>
      </c>
      <c r="C121">
        <v>0.30259999999999998</v>
      </c>
      <c r="D121">
        <v>36.54700089</v>
      </c>
      <c r="E121">
        <v>0.27362001000000002</v>
      </c>
      <c r="F121">
        <v>37.393001560000002</v>
      </c>
      <c r="G121">
        <v>0.76690000000000003</v>
      </c>
      <c r="H121">
        <v>32.573001859999998</v>
      </c>
      <c r="J121" s="2">
        <f>TREND(Calibration!$A$2:$A$4,Calibration!$B$2:$B$4,C121)</f>
        <v>314.50432572218006</v>
      </c>
      <c r="K121" s="2">
        <f>TREND(Calibration!$A$2:$A$4,Calibration!$C$2:$C$4,E121)</f>
        <v>619.73216316506</v>
      </c>
      <c r="L121" s="2">
        <f>TREND(Calibration!$A$2:$A$4,Calibration!$D$2:$D$4,G121)</f>
        <v>556.39978644825112</v>
      </c>
    </row>
    <row r="122" spans="1:12" x14ac:dyDescent="0.25">
      <c r="A122">
        <v>600093</v>
      </c>
      <c r="B122">
        <v>15.180999760000001</v>
      </c>
      <c r="C122">
        <v>0.30476001000000003</v>
      </c>
      <c r="D122">
        <v>36.499000549999998</v>
      </c>
      <c r="E122">
        <v>0.27367999999999998</v>
      </c>
      <c r="F122">
        <v>37.368000029999997</v>
      </c>
      <c r="G122">
        <v>0.76789998999999998</v>
      </c>
      <c r="H122">
        <v>32.633998869999999</v>
      </c>
      <c r="J122" s="2">
        <f>TREND(Calibration!$A$2:$A$4,Calibration!$B$2:$B$4,C122)</f>
        <v>324.056980058916</v>
      </c>
      <c r="K122" s="2">
        <f>TREND(Calibration!$A$2:$A$4,Calibration!$C$2:$C$4,E122)</f>
        <v>620.20048251160438</v>
      </c>
      <c r="L122" s="2">
        <f>TREND(Calibration!$A$2:$A$4,Calibration!$D$2:$D$4,G122)</f>
        <v>557.10846478001758</v>
      </c>
    </row>
    <row r="123" spans="1:12" x14ac:dyDescent="0.25">
      <c r="A123">
        <v>605086</v>
      </c>
      <c r="B123">
        <v>15.04399967</v>
      </c>
      <c r="C123">
        <v>0.30621999999999999</v>
      </c>
      <c r="D123">
        <v>36.527999880000003</v>
      </c>
      <c r="E123">
        <v>0.27351998999999999</v>
      </c>
      <c r="F123">
        <v>37.430999759999999</v>
      </c>
      <c r="G123">
        <v>0.7712</v>
      </c>
      <c r="H123">
        <v>32.668998719999998</v>
      </c>
      <c r="J123" s="2">
        <f>TREND(Calibration!$A$2:$A$4,Calibration!$B$2:$B$4,C123)</f>
        <v>330.51379266862182</v>
      </c>
      <c r="K123" s="2">
        <f>TREND(Calibration!$A$2:$A$4,Calibration!$C$2:$C$4,E123)</f>
        <v>618.95134467795447</v>
      </c>
      <c r="L123" s="2">
        <f>TREND(Calibration!$A$2:$A$4,Calibration!$D$2:$D$4,G123)</f>
        <v>559.4471337483202</v>
      </c>
    </row>
    <row r="124" spans="1:12" x14ac:dyDescent="0.25">
      <c r="A124">
        <v>610087</v>
      </c>
      <c r="B124">
        <v>14.8920002</v>
      </c>
      <c r="C124">
        <v>0.30287001000000002</v>
      </c>
      <c r="D124">
        <v>36.553001399999999</v>
      </c>
      <c r="E124">
        <v>0.27362001000000002</v>
      </c>
      <c r="F124">
        <v>37.374000549999998</v>
      </c>
      <c r="G124">
        <v>0.75770002999999997</v>
      </c>
      <c r="H124">
        <v>32.63999939</v>
      </c>
      <c r="J124" s="2">
        <f>TREND(Calibration!$A$2:$A$4,Calibration!$B$2:$B$4,C124)</f>
        <v>315.69844621118818</v>
      </c>
      <c r="K124" s="2">
        <f>TREND(Calibration!$A$2:$A$4,Calibration!$C$2:$C$4,E124)</f>
        <v>619.73216316506</v>
      </c>
      <c r="L124" s="2">
        <f>TREND(Calibration!$A$2:$A$4,Calibration!$D$2:$D$4,G124)</f>
        <v>549.87990185750277</v>
      </c>
    </row>
    <row r="125" spans="1:12" x14ac:dyDescent="0.25">
      <c r="A125">
        <v>615086</v>
      </c>
      <c r="B125">
        <v>14.876000400000001</v>
      </c>
      <c r="C125">
        <v>0.30541000000000001</v>
      </c>
      <c r="D125">
        <v>36.525001529999997</v>
      </c>
      <c r="E125">
        <v>0.27388999000000003</v>
      </c>
      <c r="F125">
        <v>37.374000549999998</v>
      </c>
      <c r="G125">
        <v>0.76690000000000003</v>
      </c>
      <c r="H125">
        <v>32.67599869</v>
      </c>
      <c r="J125" s="2">
        <f>TREND(Calibration!$A$2:$A$4,Calibration!$B$2:$B$4,C125)</f>
        <v>326.93156387673844</v>
      </c>
      <c r="K125" s="2">
        <f>TREND(Calibration!$A$2:$A$4,Calibration!$C$2:$C$4,E125)</f>
        <v>621.83979539010102</v>
      </c>
      <c r="L125" s="2">
        <f>TREND(Calibration!$A$2:$A$4,Calibration!$D$2:$D$4,G125)</f>
        <v>556.39978644825112</v>
      </c>
    </row>
    <row r="126" spans="1:12" x14ac:dyDescent="0.25">
      <c r="A126">
        <v>620085</v>
      </c>
      <c r="B126">
        <v>14.9829998</v>
      </c>
      <c r="C126">
        <v>0.30691998999999998</v>
      </c>
      <c r="D126">
        <v>36.525001529999997</v>
      </c>
      <c r="E126">
        <v>0.27373001000000002</v>
      </c>
      <c r="F126">
        <v>37.415000919999997</v>
      </c>
      <c r="G126">
        <v>0.77499998000000003</v>
      </c>
      <c r="H126">
        <v>32.685001370000002</v>
      </c>
      <c r="J126" s="2">
        <f>TREND(Calibration!$A$2:$A$4,Calibration!$B$2:$B$4,C126)</f>
        <v>333.60950172051116</v>
      </c>
      <c r="K126" s="2">
        <f>TREND(Calibration!$A$2:$A$4,Calibration!$C$2:$C$4,E126)</f>
        <v>620.5908917551576</v>
      </c>
      <c r="L126" s="2">
        <f>TREND(Calibration!$A$2:$A$4,Calibration!$D$2:$D$4,G126)</f>
        <v>562.14012416537071</v>
      </c>
    </row>
    <row r="127" spans="1:12" x14ac:dyDescent="0.25">
      <c r="A127">
        <v>625090</v>
      </c>
      <c r="B127">
        <v>14.993000029999999</v>
      </c>
      <c r="C127">
        <v>0.31156999000000002</v>
      </c>
      <c r="D127">
        <v>36.536998750000002</v>
      </c>
      <c r="E127">
        <v>0.27384001000000002</v>
      </c>
      <c r="F127">
        <v>37.374000549999998</v>
      </c>
      <c r="G127">
        <v>0.76310003000000004</v>
      </c>
      <c r="H127">
        <v>32.646999360000002</v>
      </c>
      <c r="J127" s="2">
        <f>TREND(Calibration!$A$2:$A$4,Calibration!$B$2:$B$4,C127)</f>
        <v>354.17414848873045</v>
      </c>
      <c r="K127" s="2">
        <f>TREND(Calibration!$A$2:$A$4,Calibration!$C$2:$C$4,E127)</f>
        <v>621.44962034525474</v>
      </c>
      <c r="L127" s="2">
        <f>TREND(Calibration!$A$2:$A$4,Calibration!$D$2:$D$4,G127)</f>
        <v>553.70680311805484</v>
      </c>
    </row>
    <row r="128" spans="1:12" x14ac:dyDescent="0.25">
      <c r="A128">
        <v>630090</v>
      </c>
      <c r="B128">
        <v>15.06099987</v>
      </c>
      <c r="C128">
        <v>0.30437999999999998</v>
      </c>
      <c r="D128">
        <v>36.553001399999999</v>
      </c>
      <c r="E128">
        <v>0.27395001000000002</v>
      </c>
      <c r="F128">
        <v>37.398998259999999</v>
      </c>
      <c r="G128">
        <v>0.76149999999999995</v>
      </c>
      <c r="H128">
        <v>32.6570015</v>
      </c>
      <c r="J128" s="2">
        <f>TREND(Calibration!$A$2:$A$4,Calibration!$B$2:$B$4,C128)</f>
        <v>322.37638405496091</v>
      </c>
      <c r="K128" s="2">
        <f>TREND(Calibration!$A$2:$A$4,Calibration!$C$2:$C$4,E128)</f>
        <v>622.30834893535234</v>
      </c>
      <c r="L128" s="2">
        <f>TREND(Calibration!$A$2:$A$4,Calibration!$D$2:$D$4,G128)</f>
        <v>552.57288518769906</v>
      </c>
    </row>
    <row r="129" spans="1:12" x14ac:dyDescent="0.25">
      <c r="A129">
        <v>635104</v>
      </c>
      <c r="B129">
        <v>15.17700005</v>
      </c>
      <c r="C129">
        <v>0.30864998999999999</v>
      </c>
      <c r="D129">
        <v>36.525001529999997</v>
      </c>
      <c r="E129">
        <v>0.27449000000000001</v>
      </c>
      <c r="F129">
        <v>37.446998600000001</v>
      </c>
      <c r="G129">
        <v>0.77600002000000001</v>
      </c>
      <c r="H129">
        <v>32.646999360000002</v>
      </c>
      <c r="J129" s="2">
        <f>TREND(Calibration!$A$2:$A$4,Calibration!$B$2:$B$4,C129)</f>
        <v>341.26043481922511</v>
      </c>
      <c r="K129" s="2">
        <f>TREND(Calibration!$A$2:$A$4,Calibration!$C$2:$C$4,E129)</f>
        <v>626.52384758414132</v>
      </c>
      <c r="L129" s="2">
        <f>TREND(Calibration!$A$2:$A$4,Calibration!$D$2:$D$4,G129)</f>
        <v>562.84883793140818</v>
      </c>
    </row>
    <row r="130" spans="1:12" x14ac:dyDescent="0.25">
      <c r="A130">
        <v>640086</v>
      </c>
      <c r="B130">
        <v>15.2159996</v>
      </c>
      <c r="C130">
        <v>0.30891999999999997</v>
      </c>
      <c r="D130">
        <v>36.553001399999999</v>
      </c>
      <c r="E130">
        <v>0.27654001</v>
      </c>
      <c r="F130">
        <v>37.42200089</v>
      </c>
      <c r="G130">
        <v>0.76580000000000004</v>
      </c>
      <c r="H130">
        <v>32.618000029999997</v>
      </c>
      <c r="J130" s="2">
        <f>TREND(Calibration!$A$2:$A$4,Calibration!$B$2:$B$4,C130)</f>
        <v>342.45455530823278</v>
      </c>
      <c r="K130" s="2">
        <f>TREND(Calibration!$A$2:$A$4,Calibration!$C$2:$C$4,E130)</f>
        <v>642.52750392037592</v>
      </c>
      <c r="L130" s="2">
        <f>TREND(Calibration!$A$2:$A$4,Calibration!$D$2:$D$4,G130)</f>
        <v>555.62023248776825</v>
      </c>
    </row>
    <row r="131" spans="1:12" x14ac:dyDescent="0.25">
      <c r="A131">
        <v>645086</v>
      </c>
      <c r="B131">
        <v>15.196999549999999</v>
      </c>
      <c r="C131">
        <v>0.30860000999999998</v>
      </c>
      <c r="D131">
        <v>36.571998600000001</v>
      </c>
      <c r="E131">
        <v>0.27761998999999998</v>
      </c>
      <c r="F131">
        <v>37.383998869999999</v>
      </c>
      <c r="G131">
        <v>0.76310003000000004</v>
      </c>
      <c r="H131">
        <v>32.573001859999998</v>
      </c>
      <c r="J131" s="2">
        <f>TREND(Calibration!$A$2:$A$4,Calibration!$B$2:$B$4,C131)</f>
        <v>341.03939803525168</v>
      </c>
      <c r="K131" s="2">
        <f>TREND(Calibration!$A$2:$A$4,Calibration!$C$2:$C$4,E131)</f>
        <v>650.95850121795343</v>
      </c>
      <c r="L131" s="2">
        <f>TREND(Calibration!$A$2:$A$4,Calibration!$D$2:$D$4,G131)</f>
        <v>553.70680311805484</v>
      </c>
    </row>
    <row r="132" spans="1:12" x14ac:dyDescent="0.25">
      <c r="A132">
        <v>650092</v>
      </c>
      <c r="B132">
        <v>15.1420002</v>
      </c>
      <c r="C132">
        <v>0.30480998999999998</v>
      </c>
      <c r="D132">
        <v>36.543998719999998</v>
      </c>
      <c r="E132">
        <v>0.27844000000000002</v>
      </c>
      <c r="F132">
        <v>37.409000399999996</v>
      </c>
      <c r="G132">
        <v>0.76789998999999998</v>
      </c>
      <c r="H132">
        <v>32.598999020000001</v>
      </c>
      <c r="J132" s="2">
        <f>TREND(Calibration!$A$2:$A$4,Calibration!$B$2:$B$4,C132)</f>
        <v>324.27801684288897</v>
      </c>
      <c r="K132" s="2">
        <f>TREND(Calibration!$A$2:$A$4,Calibration!$C$2:$C$4,E132)</f>
        <v>657.36001059218893</v>
      </c>
      <c r="L132" s="2">
        <f>TREND(Calibration!$A$2:$A$4,Calibration!$D$2:$D$4,G132)</f>
        <v>557.10846478001758</v>
      </c>
    </row>
    <row r="133" spans="1:12" x14ac:dyDescent="0.25">
      <c r="A133">
        <v>655086</v>
      </c>
      <c r="B133">
        <v>15.06400013</v>
      </c>
      <c r="C133">
        <v>0.30654000999999997</v>
      </c>
      <c r="D133">
        <v>36.530998230000002</v>
      </c>
      <c r="E133">
        <v>0.27875999000000001</v>
      </c>
      <c r="F133">
        <v>37.387001040000001</v>
      </c>
      <c r="G133">
        <v>0.76200002</v>
      </c>
      <c r="H133">
        <v>32.576000209999997</v>
      </c>
      <c r="J133" s="2">
        <f>TREND(Calibration!$A$2:$A$4,Calibration!$B$2:$B$4,C133)</f>
        <v>331.92903839169662</v>
      </c>
      <c r="K133" s="2">
        <f>TREND(Calibration!$A$2:$A$4,Calibration!$C$2:$C$4,E133)</f>
        <v>659.85805206078226</v>
      </c>
      <c r="L133" s="2">
        <f>TREND(Calibration!$A$2:$A$4,Calibration!$D$2:$D$4,G133)</f>
        <v>552.92724207071774</v>
      </c>
    </row>
    <row r="134" spans="1:12" x14ac:dyDescent="0.25">
      <c r="A134">
        <v>660092</v>
      </c>
      <c r="B134">
        <v>15.01500034</v>
      </c>
      <c r="C134">
        <v>0.30626999999999999</v>
      </c>
      <c r="D134">
        <v>36.569000240000001</v>
      </c>
      <c r="E134">
        <v>0.27946000999999998</v>
      </c>
      <c r="F134">
        <v>37.354999540000001</v>
      </c>
      <c r="G134">
        <v>0.75709998999999994</v>
      </c>
      <c r="H134">
        <v>32.5890007</v>
      </c>
      <c r="J134" s="2">
        <f>TREND(Calibration!$A$2:$A$4,Calibration!$B$2:$B$4,C134)</f>
        <v>330.73491790268872</v>
      </c>
      <c r="K134" s="2">
        <f>TREND(Calibration!$A$2:$A$4,Calibration!$C$2:$C$4,E134)</f>
        <v>665.32284467569184</v>
      </c>
      <c r="L134" s="2">
        <f>TREND(Calibration!$A$2:$A$4,Calibration!$D$2:$D$4,G134)</f>
        <v>549.45466225891357</v>
      </c>
    </row>
    <row r="135" spans="1:12" x14ac:dyDescent="0.25">
      <c r="A135">
        <v>665086</v>
      </c>
      <c r="B135">
        <v>15.01799965</v>
      </c>
      <c r="C135">
        <v>0.29789000999999998</v>
      </c>
      <c r="D135">
        <v>36.555999759999999</v>
      </c>
      <c r="E135">
        <v>0.27979000999999998</v>
      </c>
      <c r="F135">
        <v>37.42200089</v>
      </c>
      <c r="G135">
        <v>0.77010000000000001</v>
      </c>
      <c r="H135">
        <v>32.650001529999997</v>
      </c>
      <c r="J135" s="2">
        <f>TREND(Calibration!$A$2:$A$4,Calibration!$B$2:$B$4,C135)</f>
        <v>293.67437289812733</v>
      </c>
      <c r="K135" s="2">
        <f>TREND(Calibration!$A$2:$A$4,Calibration!$C$2:$C$4,E135)</f>
        <v>667.89903044598464</v>
      </c>
      <c r="L135" s="2">
        <f>TREND(Calibration!$A$2:$A$4,Calibration!$D$2:$D$4,G135)</f>
        <v>558.66757978783744</v>
      </c>
    </row>
    <row r="136" spans="1:12" x14ac:dyDescent="0.25">
      <c r="A136">
        <v>670086</v>
      </c>
      <c r="B136">
        <v>14.911000250000001</v>
      </c>
      <c r="C136">
        <v>0.30946001000000001</v>
      </c>
      <c r="D136">
        <v>36.569000240000001</v>
      </c>
      <c r="E136">
        <v>0.27968000999999998</v>
      </c>
      <c r="F136">
        <v>37.42200089</v>
      </c>
      <c r="G136">
        <v>0.76580000000000004</v>
      </c>
      <c r="H136">
        <v>32.681999210000001</v>
      </c>
      <c r="J136" s="2">
        <f>TREND(Calibration!$A$2:$A$4,Calibration!$B$2:$B$4,C136)</f>
        <v>344.84275206120196</v>
      </c>
      <c r="K136" s="2">
        <f>TREND(Calibration!$A$2:$A$4,Calibration!$C$2:$C$4,E136)</f>
        <v>667.04030185588704</v>
      </c>
      <c r="L136" s="2">
        <f>TREND(Calibration!$A$2:$A$4,Calibration!$D$2:$D$4,G136)</f>
        <v>555.62023248776825</v>
      </c>
    </row>
    <row r="137" spans="1:12" x14ac:dyDescent="0.25">
      <c r="A137">
        <v>675088</v>
      </c>
      <c r="B137">
        <v>14.86600018</v>
      </c>
      <c r="C137">
        <v>0.30789</v>
      </c>
      <c r="D137">
        <v>36.553001399999999</v>
      </c>
      <c r="E137">
        <v>0.28005998999999998</v>
      </c>
      <c r="F137">
        <v>37.428001399999999</v>
      </c>
      <c r="G137">
        <v>0.77010000000000001</v>
      </c>
      <c r="H137">
        <v>32.650001529999997</v>
      </c>
      <c r="J137" s="2">
        <f>TREND(Calibration!$A$2:$A$4,Calibration!$B$2:$B$4,C137)</f>
        <v>337.89937548645548</v>
      </c>
      <c r="K137" s="2">
        <f>TREND(Calibration!$A$2:$A$4,Calibration!$C$2:$C$4,E137)</f>
        <v>670.00666267102565</v>
      </c>
      <c r="L137" s="2">
        <f>TREND(Calibration!$A$2:$A$4,Calibration!$D$2:$D$4,G137)</f>
        <v>558.66757978783744</v>
      </c>
    </row>
    <row r="138" spans="1:12" x14ac:dyDescent="0.25">
      <c r="A138">
        <v>680091</v>
      </c>
      <c r="B138">
        <v>14.92399979</v>
      </c>
      <c r="C138">
        <v>0.30761999000000001</v>
      </c>
      <c r="D138">
        <v>36.527999880000003</v>
      </c>
      <c r="E138">
        <v>0.28005998999999998</v>
      </c>
      <c r="F138">
        <v>37.430999759999999</v>
      </c>
      <c r="G138">
        <v>0.77280002999999997</v>
      </c>
      <c r="H138">
        <v>32.679000850000001</v>
      </c>
      <c r="J138" s="2">
        <f>TREND(Calibration!$A$2:$A$4,Calibration!$B$2:$B$4,C138)</f>
        <v>336.70525499744758</v>
      </c>
      <c r="K138" s="2">
        <f>TREND(Calibration!$A$2:$A$4,Calibration!$C$2:$C$4,E138)</f>
        <v>670.00666267102565</v>
      </c>
      <c r="L138" s="2">
        <f>TREND(Calibration!$A$2:$A$4,Calibration!$D$2:$D$4,G138)</f>
        <v>560.58105167867598</v>
      </c>
    </row>
    <row r="139" spans="1:12" x14ac:dyDescent="0.25">
      <c r="A139">
        <v>685085</v>
      </c>
      <c r="B139">
        <v>14.972999570000001</v>
      </c>
      <c r="C139">
        <v>0.30853998999999999</v>
      </c>
      <c r="D139">
        <v>36.582000729999997</v>
      </c>
      <c r="E139">
        <v>0.28038001000000001</v>
      </c>
      <c r="F139">
        <v>37.38999939</v>
      </c>
      <c r="G139">
        <v>0.75880002999999996</v>
      </c>
      <c r="H139">
        <v>32.611999509999997</v>
      </c>
      <c r="J139" s="2">
        <f>TREND(Calibration!$A$2:$A$4,Calibration!$B$2:$B$4,C139)</f>
        <v>340.77395930427792</v>
      </c>
      <c r="K139" s="2">
        <f>TREND(Calibration!$A$2:$A$4,Calibration!$C$2:$C$4,E139)</f>
        <v>672.50493833832593</v>
      </c>
      <c r="L139" s="2">
        <f>TREND(Calibration!$A$2:$A$4,Calibration!$D$2:$D$4,G139)</f>
        <v>550.65945581798553</v>
      </c>
    </row>
    <row r="140" spans="1:12" x14ac:dyDescent="0.25">
      <c r="A140">
        <v>690086</v>
      </c>
      <c r="B140">
        <v>15.06099987</v>
      </c>
      <c r="C140">
        <v>0.30599999</v>
      </c>
      <c r="D140">
        <v>36.555999759999999</v>
      </c>
      <c r="E140">
        <v>0.28049001000000001</v>
      </c>
      <c r="F140">
        <v>37.358001710000003</v>
      </c>
      <c r="G140">
        <v>0.75440001000000001</v>
      </c>
      <c r="H140">
        <v>32.615001679999999</v>
      </c>
      <c r="J140" s="2">
        <f>TREND(Calibration!$A$2:$A$4,Calibration!$B$2:$B$4,C140)</f>
        <v>329.54079741368082</v>
      </c>
      <c r="K140" s="2">
        <f>TREND(Calibration!$A$2:$A$4,Calibration!$C$2:$C$4,E140)</f>
        <v>673.36366692842353</v>
      </c>
      <c r="L140" s="2">
        <f>TREND(Calibration!$A$2:$A$4,Calibration!$D$2:$D$4,G140)</f>
        <v>547.54122580234593</v>
      </c>
    </row>
    <row r="141" spans="1:12" x14ac:dyDescent="0.25">
      <c r="A141">
        <v>695085</v>
      </c>
      <c r="B141">
        <v>15.147999759999999</v>
      </c>
      <c r="C141">
        <v>0.30789</v>
      </c>
      <c r="D141">
        <v>36.584999080000003</v>
      </c>
      <c r="E141">
        <v>0.28038001000000001</v>
      </c>
      <c r="F141">
        <v>37.346000670000002</v>
      </c>
      <c r="G141">
        <v>0.75389998999999996</v>
      </c>
      <c r="H141">
        <v>32.615001679999999</v>
      </c>
      <c r="J141" s="2">
        <f>TREND(Calibration!$A$2:$A$4,Calibration!$B$2:$B$4,C141)</f>
        <v>337.89937548645548</v>
      </c>
      <c r="K141" s="2">
        <f>TREND(Calibration!$A$2:$A$4,Calibration!$C$2:$C$4,E141)</f>
        <v>672.50493833832593</v>
      </c>
      <c r="L141" s="2">
        <f>TREND(Calibration!$A$2:$A$4,Calibration!$D$2:$D$4,G141)</f>
        <v>547.18686891932725</v>
      </c>
    </row>
    <row r="142" spans="1:12" x14ac:dyDescent="0.25">
      <c r="A142">
        <v>700139</v>
      </c>
      <c r="B142">
        <v>15.194000239999999</v>
      </c>
      <c r="C142">
        <v>0.30735001000000001</v>
      </c>
      <c r="D142">
        <v>36.584999080000003</v>
      </c>
      <c r="E142">
        <v>0.28071001000000001</v>
      </c>
      <c r="F142">
        <v>37.402999880000003</v>
      </c>
      <c r="G142">
        <v>0.76149999999999995</v>
      </c>
      <c r="H142">
        <v>32.58000183</v>
      </c>
      <c r="J142" s="2">
        <f>TREND(Calibration!$A$2:$A$4,Calibration!$B$2:$B$4,C142)</f>
        <v>335.51126718358</v>
      </c>
      <c r="K142" s="2">
        <f>TREND(Calibration!$A$2:$A$4,Calibration!$C$2:$C$4,E142)</f>
        <v>675.08112410861872</v>
      </c>
      <c r="L142" s="2">
        <f>TREND(Calibration!$A$2:$A$4,Calibration!$D$2:$D$4,G142)</f>
        <v>552.57288518769906</v>
      </c>
    </row>
    <row r="143" spans="1:12" x14ac:dyDescent="0.25">
      <c r="A143">
        <v>705214</v>
      </c>
      <c r="B143">
        <v>15.239000320000001</v>
      </c>
      <c r="C143">
        <v>0.30670999999999998</v>
      </c>
      <c r="D143">
        <v>36.594001769999998</v>
      </c>
      <c r="E143">
        <v>0.28167998999999999</v>
      </c>
      <c r="F143">
        <v>37.411998750000002</v>
      </c>
      <c r="G143">
        <v>0.77389996999999999</v>
      </c>
      <c r="H143">
        <v>32.644001009999997</v>
      </c>
      <c r="J143" s="2">
        <f>TREND(Calibration!$A$2:$A$4,Calibration!$B$2:$B$4,C143)</f>
        <v>332.68081996247702</v>
      </c>
      <c r="K143" s="2">
        <f>TREND(Calibration!$A$2:$A$4,Calibration!$C$2:$C$4,E143)</f>
        <v>682.65339281609863</v>
      </c>
      <c r="L143" s="2">
        <f>TREND(Calibration!$A$2:$A$4,Calibration!$D$2:$D$4,G143)</f>
        <v>561.36056311803372</v>
      </c>
    </row>
    <row r="144" spans="1:12" x14ac:dyDescent="0.25">
      <c r="A144">
        <v>710093</v>
      </c>
      <c r="B144">
        <v>15.163999560000001</v>
      </c>
      <c r="C144">
        <v>0.30779001</v>
      </c>
      <c r="D144">
        <v>36.588001249999998</v>
      </c>
      <c r="E144">
        <v>0.28205999999999998</v>
      </c>
      <c r="F144">
        <v>37.361000060000002</v>
      </c>
      <c r="G144">
        <v>0.76849997000000003</v>
      </c>
      <c r="H144">
        <v>32.666000369999999</v>
      </c>
      <c r="J144" s="2">
        <f>TREND(Calibration!$A$2:$A$4,Calibration!$B$2:$B$4,C144)</f>
        <v>337.45716924336853</v>
      </c>
      <c r="K144" s="2">
        <f>TREND(Calibration!$A$2:$A$4,Calibration!$C$2:$C$4,E144)</f>
        <v>685.61998782994328</v>
      </c>
      <c r="L144" s="2">
        <f>TREND(Calibration!$A$2:$A$4,Calibration!$D$2:$D$4,G144)</f>
        <v>557.53366185748166</v>
      </c>
    </row>
    <row r="145" spans="1:12" x14ac:dyDescent="0.25">
      <c r="A145">
        <v>715087</v>
      </c>
      <c r="B145">
        <v>15.131999970000001</v>
      </c>
      <c r="C145">
        <v>0.31071000999999998</v>
      </c>
      <c r="D145">
        <v>36.582000729999997</v>
      </c>
      <c r="E145">
        <v>0.28227001000000002</v>
      </c>
      <c r="F145">
        <v>37.398998259999999</v>
      </c>
      <c r="G145">
        <v>0.77010000000000001</v>
      </c>
      <c r="H145">
        <v>32.685001370000002</v>
      </c>
      <c r="J145" s="2">
        <f>TREND(Calibration!$A$2:$A$4,Calibration!$B$2:$B$4,C145)</f>
        <v>350.37088291287387</v>
      </c>
      <c r="K145" s="2">
        <f>TREND(Calibration!$A$2:$A$4,Calibration!$C$2:$C$4,E145)</f>
        <v>687.25945684091062</v>
      </c>
      <c r="L145" s="2">
        <f>TREND(Calibration!$A$2:$A$4,Calibration!$D$2:$D$4,G145)</f>
        <v>558.66757978783744</v>
      </c>
    </row>
    <row r="146" spans="1:12" x14ac:dyDescent="0.25">
      <c r="A146">
        <v>720086</v>
      </c>
      <c r="B146">
        <v>15.057000159999999</v>
      </c>
      <c r="C146">
        <v>0.30610999</v>
      </c>
      <c r="D146">
        <v>36.560001370000002</v>
      </c>
      <c r="E146">
        <v>0.28238001000000001</v>
      </c>
      <c r="F146">
        <v>37.457000729999997</v>
      </c>
      <c r="G146">
        <v>0.77869999000000001</v>
      </c>
      <c r="H146">
        <v>32.698001859999998</v>
      </c>
      <c r="J146" s="2">
        <f>TREND(Calibration!$A$2:$A$4,Calibration!$B$2:$B$4,C146)</f>
        <v>330.02727292862778</v>
      </c>
      <c r="K146" s="2">
        <f>TREND(Calibration!$A$2:$A$4,Calibration!$C$2:$C$4,E146)</f>
        <v>688.11818543100821</v>
      </c>
      <c r="L146" s="2">
        <f>TREND(Calibration!$A$2:$A$4,Calibration!$D$2:$D$4,G146)</f>
        <v>564.7622673011216</v>
      </c>
    </row>
    <row r="147" spans="1:12" x14ac:dyDescent="0.25">
      <c r="A147">
        <v>725086</v>
      </c>
      <c r="B147">
        <v>14.975999829999999</v>
      </c>
      <c r="C147">
        <v>0.30741000000000002</v>
      </c>
      <c r="D147">
        <v>36.543998719999998</v>
      </c>
      <c r="E147">
        <v>0.28244001000000002</v>
      </c>
      <c r="F147">
        <v>37.450000760000002</v>
      </c>
      <c r="G147">
        <v>0.77499998000000003</v>
      </c>
      <c r="H147">
        <v>32.692001339999997</v>
      </c>
      <c r="J147" s="2">
        <f>TREND(Calibration!$A$2:$A$4,Calibration!$B$2:$B$4,C147)</f>
        <v>335.77657323941344</v>
      </c>
      <c r="K147" s="2">
        <f>TREND(Calibration!$A$2:$A$4,Calibration!$C$2:$C$4,E147)</f>
        <v>688.58658284378885</v>
      </c>
      <c r="L147" s="2">
        <f>TREND(Calibration!$A$2:$A$4,Calibration!$D$2:$D$4,G147)</f>
        <v>562.14012416537071</v>
      </c>
    </row>
    <row r="148" spans="1:12" x14ac:dyDescent="0.25">
      <c r="A148">
        <v>730086</v>
      </c>
      <c r="B148">
        <v>14.940999980000001</v>
      </c>
      <c r="C148">
        <v>0.30421999</v>
      </c>
      <c r="D148">
        <v>36.534000399999996</v>
      </c>
      <c r="E148">
        <v>0.28270999000000002</v>
      </c>
      <c r="F148">
        <v>37.42200089</v>
      </c>
      <c r="G148">
        <v>0.77600002000000001</v>
      </c>
      <c r="H148">
        <v>32.668998719999998</v>
      </c>
      <c r="J148" s="2">
        <f>TREND(Calibration!$A$2:$A$4,Calibration!$B$2:$B$4,C148)</f>
        <v>321.66873908089997</v>
      </c>
      <c r="K148" s="2">
        <f>TREND(Calibration!$A$2:$A$4,Calibration!$C$2:$C$4,E148)</f>
        <v>690.69421506882986</v>
      </c>
      <c r="L148" s="2">
        <f>TREND(Calibration!$A$2:$A$4,Calibration!$D$2:$D$4,G148)</f>
        <v>562.84883793140818</v>
      </c>
    </row>
    <row r="149" spans="1:12" x14ac:dyDescent="0.25">
      <c r="A149">
        <v>735092</v>
      </c>
      <c r="B149">
        <v>14.897999759999999</v>
      </c>
      <c r="C149">
        <v>0.30070998999999998</v>
      </c>
      <c r="D149">
        <v>36.597999569999999</v>
      </c>
      <c r="E149">
        <v>0.28275999000000002</v>
      </c>
      <c r="F149">
        <v>37.352001190000003</v>
      </c>
      <c r="G149">
        <v>0.7712</v>
      </c>
      <c r="H149">
        <v>32.618000029999997</v>
      </c>
      <c r="J149" s="2">
        <f>TREND(Calibration!$A$2:$A$4,Calibration!$B$2:$B$4,C149)</f>
        <v>306.14574764940539</v>
      </c>
      <c r="K149" s="2">
        <f>TREND(Calibration!$A$2:$A$4,Calibration!$C$2:$C$4,E149)</f>
        <v>691.08454624614728</v>
      </c>
      <c r="L149" s="2">
        <f>TREND(Calibration!$A$2:$A$4,Calibration!$D$2:$D$4,G149)</f>
        <v>559.4471337483202</v>
      </c>
    </row>
    <row r="150" spans="1:12" x14ac:dyDescent="0.25">
      <c r="A150">
        <v>740116</v>
      </c>
      <c r="B150">
        <v>14.98600006</v>
      </c>
      <c r="C150">
        <v>0.30340999000000002</v>
      </c>
      <c r="D150">
        <v>36.590999600000004</v>
      </c>
      <c r="E150">
        <v>0.28238001000000001</v>
      </c>
      <c r="F150">
        <v>37.393001560000002</v>
      </c>
      <c r="G150">
        <v>0.77600002000000001</v>
      </c>
      <c r="H150">
        <v>32.591999049999998</v>
      </c>
      <c r="J150" s="2">
        <f>TREND(Calibration!$A$2:$A$4,Calibration!$B$2:$B$4,C150)</f>
        <v>318.08651028901681</v>
      </c>
      <c r="K150" s="2">
        <f>TREND(Calibration!$A$2:$A$4,Calibration!$C$2:$C$4,E150)</f>
        <v>688.11818543100821</v>
      </c>
      <c r="L150" s="2">
        <f>TREND(Calibration!$A$2:$A$4,Calibration!$D$2:$D$4,G150)</f>
        <v>562.84883793140818</v>
      </c>
    </row>
    <row r="151" spans="1:12" x14ac:dyDescent="0.25">
      <c r="A151">
        <v>745085</v>
      </c>
      <c r="B151">
        <v>15.06099987</v>
      </c>
      <c r="C151">
        <v>0.30346000000000001</v>
      </c>
      <c r="D151">
        <v>36.590999600000004</v>
      </c>
      <c r="E151">
        <v>0.28270999000000002</v>
      </c>
      <c r="F151">
        <v>37.341999049999998</v>
      </c>
      <c r="G151">
        <v>0.77389996999999999</v>
      </c>
      <c r="H151">
        <v>32.631000520000001</v>
      </c>
      <c r="J151" s="2">
        <f>TREND(Calibration!$A$2:$A$4,Calibration!$B$2:$B$4,C151)</f>
        <v>318.30767974813034</v>
      </c>
      <c r="K151" s="2">
        <f>TREND(Calibration!$A$2:$A$4,Calibration!$C$2:$C$4,E151)</f>
        <v>690.69421506882986</v>
      </c>
      <c r="L151" s="2">
        <f>TREND(Calibration!$A$2:$A$4,Calibration!$D$2:$D$4,G151)</f>
        <v>561.36056311803372</v>
      </c>
    </row>
    <row r="152" spans="1:12" x14ac:dyDescent="0.25">
      <c r="A152">
        <v>750086</v>
      </c>
      <c r="B152">
        <v>15.184000019999999</v>
      </c>
      <c r="C152">
        <v>0.30388999</v>
      </c>
      <c r="D152">
        <v>36.566001890000003</v>
      </c>
      <c r="E152">
        <v>0.28227001000000002</v>
      </c>
      <c r="F152">
        <v>37.417999270000003</v>
      </c>
      <c r="G152">
        <v>0.78469997999999996</v>
      </c>
      <c r="H152">
        <v>32.631000520000001</v>
      </c>
      <c r="J152" s="2">
        <f>TREND(Calibration!$A$2:$A$4,Calibration!$B$2:$B$4,C152)</f>
        <v>320.20931253605863</v>
      </c>
      <c r="K152" s="2">
        <f>TREND(Calibration!$A$2:$A$4,Calibration!$C$2:$C$4,E152)</f>
        <v>687.25945684091062</v>
      </c>
      <c r="L152" s="2">
        <f>TREND(Calibration!$A$2:$A$4,Calibration!$D$2:$D$4,G152)</f>
        <v>569.01437272599185</v>
      </c>
    </row>
    <row r="153" spans="1:12" x14ac:dyDescent="0.25">
      <c r="A153">
        <v>755086</v>
      </c>
      <c r="B153">
        <v>15.2159996</v>
      </c>
      <c r="C153">
        <v>0.30184000999999999</v>
      </c>
      <c r="D153">
        <v>36.569000240000001</v>
      </c>
      <c r="E153">
        <v>0.28178998999999999</v>
      </c>
      <c r="F153">
        <v>37.3390007</v>
      </c>
      <c r="G153">
        <v>0.77770001</v>
      </c>
      <c r="H153">
        <v>32.650001529999997</v>
      </c>
      <c r="J153" s="2">
        <f>TREND(Calibration!$A$2:$A$4,Calibration!$B$2:$B$4,C153)</f>
        <v>311.14326638941043</v>
      </c>
      <c r="K153" s="2">
        <f>TREND(Calibration!$A$2:$A$4,Calibration!$C$2:$C$4,E153)</f>
        <v>683.51212140619577</v>
      </c>
      <c r="L153" s="2">
        <f>TREND(Calibration!$A$2:$A$4,Calibration!$D$2:$D$4,G153)</f>
        <v>564.05359605620924</v>
      </c>
    </row>
    <row r="154" spans="1:12" x14ac:dyDescent="0.25">
      <c r="A154">
        <v>760086</v>
      </c>
      <c r="B154">
        <v>15.17399979</v>
      </c>
      <c r="C154">
        <v>0.30691998999999998</v>
      </c>
      <c r="D154">
        <v>36.588001249999998</v>
      </c>
      <c r="E154">
        <v>0.28172999999999998</v>
      </c>
      <c r="F154">
        <v>37.370998380000003</v>
      </c>
      <c r="G154">
        <v>0.77770001</v>
      </c>
      <c r="H154">
        <v>32.602001190000003</v>
      </c>
      <c r="J154" s="2">
        <f>TREND(Calibration!$A$2:$A$4,Calibration!$B$2:$B$4,C154)</f>
        <v>333.60950172051116</v>
      </c>
      <c r="K154" s="2">
        <f>TREND(Calibration!$A$2:$A$4,Calibration!$C$2:$C$4,E154)</f>
        <v>683.04380205965094</v>
      </c>
      <c r="L154" s="2">
        <f>TREND(Calibration!$A$2:$A$4,Calibration!$D$2:$D$4,G154)</f>
        <v>564.05359605620924</v>
      </c>
    </row>
    <row r="155" spans="1:12" x14ac:dyDescent="0.25">
      <c r="A155">
        <v>765086</v>
      </c>
      <c r="B155">
        <v>15.057000159999999</v>
      </c>
      <c r="C155">
        <v>0.30298001000000002</v>
      </c>
      <c r="D155">
        <v>36.575000760000002</v>
      </c>
      <c r="E155">
        <v>0.28145998999999999</v>
      </c>
      <c r="F155">
        <v>37.348999020000001</v>
      </c>
      <c r="G155">
        <v>0.77549999999999997</v>
      </c>
      <c r="H155">
        <v>32.644001009999997</v>
      </c>
      <c r="J155" s="2">
        <f>TREND(Calibration!$A$2:$A$4,Calibration!$B$2:$B$4,C155)</f>
        <v>316.18492172613537</v>
      </c>
      <c r="K155" s="2">
        <f>TREND(Calibration!$A$2:$A$4,Calibration!$C$2:$C$4,E155)</f>
        <v>680.93593563590343</v>
      </c>
      <c r="L155" s="2">
        <f>TREND(Calibration!$A$2:$A$4,Calibration!$D$2:$D$4,G155)</f>
        <v>562.49448104838939</v>
      </c>
    </row>
    <row r="156" spans="1:12" x14ac:dyDescent="0.25">
      <c r="A156">
        <v>770086</v>
      </c>
      <c r="B156">
        <v>14.97000027</v>
      </c>
      <c r="C156">
        <v>0.30417000999999999</v>
      </c>
      <c r="D156">
        <v>36.54700089</v>
      </c>
      <c r="E156">
        <v>0.28134998999999999</v>
      </c>
      <c r="F156">
        <v>37.398998259999999</v>
      </c>
      <c r="G156">
        <v>0.78469997999999996</v>
      </c>
      <c r="H156">
        <v>32.688999180000003</v>
      </c>
      <c r="J156" s="2">
        <f>TREND(Calibration!$A$2:$A$4,Calibration!$B$2:$B$4,C156)</f>
        <v>321.44770229692676</v>
      </c>
      <c r="K156" s="2">
        <f>TREND(Calibration!$A$2:$A$4,Calibration!$C$2:$C$4,E156)</f>
        <v>680.07720704580584</v>
      </c>
      <c r="L156" s="2">
        <f>TREND(Calibration!$A$2:$A$4,Calibration!$D$2:$D$4,G156)</f>
        <v>569.01437272599185</v>
      </c>
    </row>
    <row r="157" spans="1:12" x14ac:dyDescent="0.25">
      <c r="A157">
        <v>775167</v>
      </c>
      <c r="B157">
        <v>14.934000019999999</v>
      </c>
      <c r="C157">
        <v>0.30253999999999998</v>
      </c>
      <c r="D157">
        <v>36.534000399999996</v>
      </c>
      <c r="E157">
        <v>0.28103</v>
      </c>
      <c r="F157">
        <v>37.444000240000001</v>
      </c>
      <c r="G157">
        <v>0.78680002999999998</v>
      </c>
      <c r="H157">
        <v>32.650001529999997</v>
      </c>
      <c r="J157" s="2">
        <f>TREND(Calibration!$A$2:$A$4,Calibration!$B$2:$B$4,C157)</f>
        <v>314.23897544129977</v>
      </c>
      <c r="K157" s="2">
        <f>TREND(Calibration!$A$2:$A$4,Calibration!$C$2:$C$4,E157)</f>
        <v>677.57916557721205</v>
      </c>
      <c r="L157" s="2">
        <f>TREND(Calibration!$A$2:$A$4,Calibration!$D$2:$D$4,G157)</f>
        <v>570.50264753936631</v>
      </c>
    </row>
    <row r="158" spans="1:12" x14ac:dyDescent="0.25">
      <c r="A158">
        <v>780096</v>
      </c>
      <c r="B158">
        <v>14.86299992</v>
      </c>
      <c r="C158">
        <v>0.30470999999999998</v>
      </c>
      <c r="D158">
        <v>36.597999569999999</v>
      </c>
      <c r="E158">
        <v>0.28075999000000001</v>
      </c>
      <c r="F158">
        <v>37.370998380000003</v>
      </c>
      <c r="G158">
        <v>0.77770001</v>
      </c>
      <c r="H158">
        <v>32.604999540000001</v>
      </c>
      <c r="J158" s="2">
        <f>TREND(Calibration!$A$2:$A$4,Calibration!$B$2:$B$4,C158)</f>
        <v>323.83581059980224</v>
      </c>
      <c r="K158" s="2">
        <f>TREND(Calibration!$A$2:$A$4,Calibration!$C$2:$C$4,E158)</f>
        <v>675.47129915346454</v>
      </c>
      <c r="L158" s="2">
        <f>TREND(Calibration!$A$2:$A$4,Calibration!$D$2:$D$4,G158)</f>
        <v>564.05359605620924</v>
      </c>
    </row>
    <row r="159" spans="1:12" x14ac:dyDescent="0.25">
      <c r="A159">
        <v>785094</v>
      </c>
      <c r="B159">
        <v>14.881999970000001</v>
      </c>
      <c r="C159">
        <v>0.29876000000000003</v>
      </c>
      <c r="D159">
        <v>36.61000061</v>
      </c>
      <c r="E159">
        <v>0.28081</v>
      </c>
      <c r="F159">
        <v>37.365001679999999</v>
      </c>
      <c r="G159">
        <v>0.77389996999999999</v>
      </c>
      <c r="H159">
        <v>32.6570015</v>
      </c>
      <c r="J159" s="2">
        <f>TREND(Calibration!$A$2:$A$4,Calibration!$B$2:$B$4,C159)</f>
        <v>297.52190774584437</v>
      </c>
      <c r="K159" s="2">
        <f>TREND(Calibration!$A$2:$A$4,Calibration!$C$2:$C$4,E159)</f>
        <v>675.86170839701731</v>
      </c>
      <c r="L159" s="2">
        <f>TREND(Calibration!$A$2:$A$4,Calibration!$D$2:$D$4,G159)</f>
        <v>561.36056311803372</v>
      </c>
    </row>
    <row r="160" spans="1:12" x14ac:dyDescent="0.25">
      <c r="A160">
        <v>790086</v>
      </c>
      <c r="B160">
        <v>14.993000029999999</v>
      </c>
      <c r="C160">
        <v>0.30340999000000002</v>
      </c>
      <c r="D160">
        <v>36.575000760000002</v>
      </c>
      <c r="E160">
        <v>0.28075999000000001</v>
      </c>
      <c r="F160">
        <v>37.39599991</v>
      </c>
      <c r="G160">
        <v>0.78680002999999998</v>
      </c>
      <c r="H160">
        <v>32.698001859999998</v>
      </c>
      <c r="J160" s="2">
        <f>TREND(Calibration!$A$2:$A$4,Calibration!$B$2:$B$4,C160)</f>
        <v>318.08651028901681</v>
      </c>
      <c r="K160" s="2">
        <f>TREND(Calibration!$A$2:$A$4,Calibration!$C$2:$C$4,E160)</f>
        <v>675.47129915346454</v>
      </c>
      <c r="L160" s="2">
        <f>TREND(Calibration!$A$2:$A$4,Calibration!$D$2:$D$4,G160)</f>
        <v>570.50264753936631</v>
      </c>
    </row>
    <row r="161" spans="1:12" x14ac:dyDescent="0.25">
      <c r="A161">
        <v>795085</v>
      </c>
      <c r="B161">
        <v>15.08699989</v>
      </c>
      <c r="C161">
        <v>0.30307999000000002</v>
      </c>
      <c r="D161">
        <v>36.594001769999998</v>
      </c>
      <c r="E161">
        <v>0.28049001000000001</v>
      </c>
      <c r="F161">
        <v>37.411998750000002</v>
      </c>
      <c r="G161">
        <v>0.7863</v>
      </c>
      <c r="H161">
        <v>32.624000549999998</v>
      </c>
      <c r="J161" s="2">
        <f>TREND(Calibration!$A$2:$A$4,Calibration!$B$2:$B$4,C161)</f>
        <v>316.62708374417548</v>
      </c>
      <c r="K161" s="2">
        <f>TREND(Calibration!$A$2:$A$4,Calibration!$C$2:$C$4,E161)</f>
        <v>673.36366692842353</v>
      </c>
      <c r="L161" s="2">
        <f>TREND(Calibration!$A$2:$A$4,Calibration!$D$2:$D$4,G161)</f>
        <v>570.1482835694934</v>
      </c>
    </row>
    <row r="162" spans="1:12" x14ac:dyDescent="0.25">
      <c r="A162">
        <v>800086</v>
      </c>
      <c r="B162">
        <v>15.239000320000001</v>
      </c>
      <c r="C162">
        <v>0.30335000000000001</v>
      </c>
      <c r="D162">
        <v>36.582000729999997</v>
      </c>
      <c r="E162">
        <v>0.28011000000000003</v>
      </c>
      <c r="F162">
        <v>37.39599991</v>
      </c>
      <c r="G162">
        <v>0.78789997000000001</v>
      </c>
      <c r="H162">
        <v>32.615001679999999</v>
      </c>
      <c r="J162" s="2">
        <f>TREND(Calibration!$A$2:$A$4,Calibration!$B$2:$B$4,C162)</f>
        <v>317.82120423318338</v>
      </c>
      <c r="K162" s="2">
        <f>TREND(Calibration!$A$2:$A$4,Calibration!$C$2:$C$4,E162)</f>
        <v>670.39707191457842</v>
      </c>
      <c r="L162" s="2">
        <f>TREND(Calibration!$A$2:$A$4,Calibration!$D$2:$D$4,G162)</f>
        <v>571.28215897872406</v>
      </c>
    </row>
    <row r="163" spans="1:12" x14ac:dyDescent="0.25">
      <c r="A163">
        <v>805095</v>
      </c>
      <c r="B163">
        <v>15.35900021</v>
      </c>
      <c r="C163">
        <v>0.30351999000000002</v>
      </c>
      <c r="D163">
        <v>36.569000240000001</v>
      </c>
      <c r="E163">
        <v>0.27972998999999998</v>
      </c>
      <c r="F163">
        <v>37.346000670000002</v>
      </c>
      <c r="G163">
        <v>0.78520000000000001</v>
      </c>
      <c r="H163">
        <v>32.681999210000001</v>
      </c>
      <c r="J163" s="2">
        <f>TREND(Calibration!$A$2:$A$4,Calibration!$B$2:$B$4,C163)</f>
        <v>318.572985803964</v>
      </c>
      <c r="K163" s="2">
        <f>TREND(Calibration!$A$2:$A$4,Calibration!$C$2:$C$4,E163)</f>
        <v>667.43047690073331</v>
      </c>
      <c r="L163" s="2">
        <f>TREND(Calibration!$A$2:$A$4,Calibration!$D$2:$D$4,G163)</f>
        <v>569.36872960901064</v>
      </c>
    </row>
    <row r="164" spans="1:12" x14ac:dyDescent="0.25">
      <c r="A164">
        <v>810093</v>
      </c>
      <c r="B164">
        <v>15.381999970000001</v>
      </c>
      <c r="C164">
        <v>0.30724998999999997</v>
      </c>
      <c r="D164">
        <v>36.553001399999999</v>
      </c>
      <c r="E164">
        <v>0.28038001000000001</v>
      </c>
      <c r="F164">
        <v>37.415000919999997</v>
      </c>
      <c r="G164">
        <v>0.78740001000000004</v>
      </c>
      <c r="H164">
        <v>32.694999690000003</v>
      </c>
      <c r="J164" s="2">
        <f>TREND(Calibration!$A$2:$A$4,Calibration!$B$2:$B$4,C164)</f>
        <v>335.0689282653525</v>
      </c>
      <c r="K164" s="2">
        <f>TREND(Calibration!$A$2:$A$4,Calibration!$C$2:$C$4,E164)</f>
        <v>672.50493833832593</v>
      </c>
      <c r="L164" s="2">
        <f>TREND(Calibration!$A$2:$A$4,Calibration!$D$2:$D$4,G164)</f>
        <v>570.9278446168305</v>
      </c>
    </row>
    <row r="165" spans="1:12" x14ac:dyDescent="0.25">
      <c r="A165">
        <v>815086</v>
      </c>
      <c r="B165">
        <v>15.37199974</v>
      </c>
      <c r="C165">
        <v>0.30476001000000003</v>
      </c>
      <c r="D165">
        <v>36.560001370000002</v>
      </c>
      <c r="E165">
        <v>0.28071001000000001</v>
      </c>
      <c r="F165">
        <v>37.441001890000003</v>
      </c>
      <c r="G165">
        <v>0.78899996999999999</v>
      </c>
      <c r="H165">
        <v>32.662998199999997</v>
      </c>
      <c r="J165" s="2">
        <f>TREND(Calibration!$A$2:$A$4,Calibration!$B$2:$B$4,C165)</f>
        <v>324.056980058916</v>
      </c>
      <c r="K165" s="2">
        <f>TREND(Calibration!$A$2:$A$4,Calibration!$C$2:$C$4,E165)</f>
        <v>675.08112410861872</v>
      </c>
      <c r="L165" s="2">
        <f>TREND(Calibration!$A$2:$A$4,Calibration!$D$2:$D$4,G165)</f>
        <v>572.06171293920681</v>
      </c>
    </row>
    <row r="166" spans="1:12" x14ac:dyDescent="0.25">
      <c r="A166">
        <v>820088</v>
      </c>
      <c r="B166">
        <v>15.23600006</v>
      </c>
      <c r="C166">
        <v>0.31108001000000002</v>
      </c>
      <c r="D166">
        <v>36.575000760000002</v>
      </c>
      <c r="E166">
        <v>0.28134998999999999</v>
      </c>
      <c r="F166">
        <v>37.383998869999999</v>
      </c>
      <c r="G166">
        <v>0.78250003000000001</v>
      </c>
      <c r="H166">
        <v>32.602001190000003</v>
      </c>
      <c r="J166" s="2">
        <f>TREND(Calibration!$A$2:$A$4,Calibration!$B$2:$B$4,C166)</f>
        <v>352.00720964496873</v>
      </c>
      <c r="K166" s="2">
        <f>TREND(Calibration!$A$2:$A$4,Calibration!$C$2:$C$4,E166)</f>
        <v>680.07720704580584</v>
      </c>
      <c r="L166" s="2">
        <f>TREND(Calibration!$A$2:$A$4,Calibration!$D$2:$D$4,G166)</f>
        <v>567.45530023929723</v>
      </c>
    </row>
    <row r="167" spans="1:12" x14ac:dyDescent="0.25">
      <c r="A167">
        <v>825088</v>
      </c>
      <c r="B167">
        <v>15.163999560000001</v>
      </c>
      <c r="C167">
        <v>0.30680998999999998</v>
      </c>
      <c r="D167">
        <v>36.61000061</v>
      </c>
      <c r="E167">
        <v>0.28205999999999998</v>
      </c>
      <c r="F167">
        <v>37.383998869999999</v>
      </c>
      <c r="G167">
        <v>0.78579997999999995</v>
      </c>
      <c r="H167">
        <v>32.598999020000001</v>
      </c>
      <c r="J167" s="2">
        <f>TREND(Calibration!$A$2:$A$4,Calibration!$B$2:$B$4,C167)</f>
        <v>333.12302620556397</v>
      </c>
      <c r="K167" s="2">
        <f>TREND(Calibration!$A$2:$A$4,Calibration!$C$2:$C$4,E167)</f>
        <v>685.61998782994328</v>
      </c>
      <c r="L167" s="2">
        <f>TREND(Calibration!$A$2:$A$4,Calibration!$D$2:$D$4,G167)</f>
        <v>569.79392668647461</v>
      </c>
    </row>
    <row r="168" spans="1:12" x14ac:dyDescent="0.25">
      <c r="A168">
        <v>830101</v>
      </c>
      <c r="B168">
        <v>15.08699989</v>
      </c>
      <c r="C168">
        <v>0.30465001000000003</v>
      </c>
      <c r="D168">
        <v>36.61000061</v>
      </c>
      <c r="E168">
        <v>0.28233001000000002</v>
      </c>
      <c r="F168">
        <v>37.33000183</v>
      </c>
      <c r="G168">
        <v>0.77770001</v>
      </c>
      <c r="H168">
        <v>32.637001040000001</v>
      </c>
      <c r="J168" s="2">
        <f>TREND(Calibration!$A$2:$A$4,Calibration!$B$2:$B$4,C168)</f>
        <v>323.57050454396904</v>
      </c>
      <c r="K168" s="2">
        <f>TREND(Calibration!$A$2:$A$4,Calibration!$C$2:$C$4,E168)</f>
        <v>687.72785425369125</v>
      </c>
      <c r="L168" s="2">
        <f>TREND(Calibration!$A$2:$A$4,Calibration!$D$2:$D$4,G168)</f>
        <v>564.05359605620924</v>
      </c>
    </row>
    <row r="169" spans="1:12" x14ac:dyDescent="0.25">
      <c r="A169">
        <v>835098</v>
      </c>
      <c r="B169">
        <v>14.993000029999999</v>
      </c>
      <c r="C169">
        <v>0.30437999999999998</v>
      </c>
      <c r="D169">
        <v>36.617000580000003</v>
      </c>
      <c r="E169">
        <v>0.28264999000000002</v>
      </c>
      <c r="F169">
        <v>37.383998869999999</v>
      </c>
      <c r="G169">
        <v>0.78310000999999996</v>
      </c>
      <c r="H169">
        <v>32.67599869</v>
      </c>
      <c r="J169" s="2">
        <f>TREND(Calibration!$A$2:$A$4,Calibration!$B$2:$B$4,C169)</f>
        <v>322.37638405496091</v>
      </c>
      <c r="K169" s="2">
        <f>TREND(Calibration!$A$2:$A$4,Calibration!$C$2:$C$4,E169)</f>
        <v>690.22581765604968</v>
      </c>
      <c r="L169" s="2">
        <f>TREND(Calibration!$A$2:$A$4,Calibration!$D$2:$D$4,G169)</f>
        <v>567.88049731676119</v>
      </c>
    </row>
    <row r="170" spans="1:12" x14ac:dyDescent="0.25">
      <c r="A170">
        <v>840086</v>
      </c>
      <c r="B170">
        <v>14.8920002</v>
      </c>
      <c r="C170">
        <v>0.30594999</v>
      </c>
      <c r="D170">
        <v>36.578998570000003</v>
      </c>
      <c r="E170">
        <v>0.28264999000000002</v>
      </c>
      <c r="F170">
        <v>37.430999759999999</v>
      </c>
      <c r="G170">
        <v>0.79659997999999999</v>
      </c>
      <c r="H170">
        <v>32.633998869999999</v>
      </c>
      <c r="J170" s="2">
        <f>TREND(Calibration!$A$2:$A$4,Calibration!$B$2:$B$4,C170)</f>
        <v>329.31967217961392</v>
      </c>
      <c r="K170" s="2">
        <f>TREND(Calibration!$A$2:$A$4,Calibration!$C$2:$C$4,E170)</f>
        <v>690.22581765604968</v>
      </c>
      <c r="L170" s="2">
        <f>TREND(Calibration!$A$2:$A$4,Calibration!$D$2:$D$4,G170)</f>
        <v>577.44772920757862</v>
      </c>
    </row>
    <row r="171" spans="1:12" x14ac:dyDescent="0.25">
      <c r="A171">
        <v>845150</v>
      </c>
      <c r="B171">
        <v>14.85999966</v>
      </c>
      <c r="C171">
        <v>0.30849000999999998</v>
      </c>
      <c r="D171">
        <v>36.612998959999999</v>
      </c>
      <c r="E171">
        <v>0.28244001000000002</v>
      </c>
      <c r="F171">
        <v>37.370998380000003</v>
      </c>
      <c r="G171">
        <v>0.78899996999999999</v>
      </c>
      <c r="H171">
        <v>32.692001339999997</v>
      </c>
      <c r="J171" s="2">
        <f>TREND(Calibration!$A$2:$A$4,Calibration!$B$2:$B$4,C171)</f>
        <v>340.55292252030472</v>
      </c>
      <c r="K171" s="2">
        <f>TREND(Calibration!$A$2:$A$4,Calibration!$C$2:$C$4,E171)</f>
        <v>688.58658284378885</v>
      </c>
      <c r="L171" s="2">
        <f>TREND(Calibration!$A$2:$A$4,Calibration!$D$2:$D$4,G171)</f>
        <v>572.06171293920681</v>
      </c>
    </row>
    <row r="172" spans="1:12" x14ac:dyDescent="0.25">
      <c r="A172">
        <v>850089</v>
      </c>
      <c r="B172">
        <v>14.86600018</v>
      </c>
      <c r="C172">
        <v>0.30665000999999997</v>
      </c>
      <c r="D172">
        <v>36.584999080000003</v>
      </c>
      <c r="E172">
        <v>0.28244001000000002</v>
      </c>
      <c r="F172">
        <v>37.383998869999999</v>
      </c>
      <c r="G172">
        <v>0.77869999000000001</v>
      </c>
      <c r="H172">
        <v>32.633998869999999</v>
      </c>
      <c r="J172" s="2">
        <f>TREND(Calibration!$A$2:$A$4,Calibration!$B$2:$B$4,C172)</f>
        <v>332.41551390664358</v>
      </c>
      <c r="K172" s="2">
        <f>TREND(Calibration!$A$2:$A$4,Calibration!$C$2:$C$4,E172)</f>
        <v>688.58658284378885</v>
      </c>
      <c r="L172" s="2">
        <f>TREND(Calibration!$A$2:$A$4,Calibration!$D$2:$D$4,G172)</f>
        <v>564.7622673011216</v>
      </c>
    </row>
    <row r="173" spans="1:12" x14ac:dyDescent="0.25">
      <c r="A173">
        <v>855085</v>
      </c>
      <c r="B173">
        <v>14.944000239999999</v>
      </c>
      <c r="C173">
        <v>0.30610999</v>
      </c>
      <c r="D173">
        <v>36.590999600000004</v>
      </c>
      <c r="E173">
        <v>0.28233001000000002</v>
      </c>
      <c r="F173">
        <v>37.346000670000002</v>
      </c>
      <c r="G173">
        <v>0.77869999000000001</v>
      </c>
      <c r="H173">
        <v>32.679000850000001</v>
      </c>
      <c r="J173" s="2">
        <f>TREND(Calibration!$A$2:$A$4,Calibration!$B$2:$B$4,C173)</f>
        <v>330.02727292862778</v>
      </c>
      <c r="K173" s="2">
        <f>TREND(Calibration!$A$2:$A$4,Calibration!$C$2:$C$4,E173)</f>
        <v>687.72785425369125</v>
      </c>
      <c r="L173" s="2">
        <f>TREND(Calibration!$A$2:$A$4,Calibration!$D$2:$D$4,G173)</f>
        <v>564.7622673011216</v>
      </c>
    </row>
    <row r="174" spans="1:12" x14ac:dyDescent="0.25">
      <c r="A174">
        <v>860086</v>
      </c>
      <c r="B174">
        <v>14.99600029</v>
      </c>
      <c r="C174">
        <v>0.31053998999999999</v>
      </c>
      <c r="D174">
        <v>36.584999080000003</v>
      </c>
      <c r="E174">
        <v>0.28200001000000002</v>
      </c>
      <c r="F174">
        <v>37.365001679999999</v>
      </c>
      <c r="G174">
        <v>0.78200000999999997</v>
      </c>
      <c r="H174">
        <v>32.679000850000001</v>
      </c>
      <c r="J174" s="2">
        <f>TREND(Calibration!$A$2:$A$4,Calibration!$B$2:$B$4,C174)</f>
        <v>349.61896866695292</v>
      </c>
      <c r="K174" s="2">
        <f>TREND(Calibration!$A$2:$A$4,Calibration!$C$2:$C$4,E174)</f>
        <v>685.15166848339891</v>
      </c>
      <c r="L174" s="2">
        <f>TREND(Calibration!$A$2:$A$4,Calibration!$D$2:$D$4,G174)</f>
        <v>567.10094335627844</v>
      </c>
    </row>
    <row r="175" spans="1:12" x14ac:dyDescent="0.25">
      <c r="A175">
        <v>865086</v>
      </c>
      <c r="B175">
        <v>15.01799965</v>
      </c>
      <c r="C175">
        <v>0.30925000000000002</v>
      </c>
      <c r="D175">
        <v>36.597999569999999</v>
      </c>
      <c r="E175">
        <v>0.28172999999999998</v>
      </c>
      <c r="F175">
        <v>37.341999049999998</v>
      </c>
      <c r="G175">
        <v>0.78090000000000004</v>
      </c>
      <c r="H175">
        <v>32.644001009999997</v>
      </c>
      <c r="J175" s="2">
        <f>TREND(Calibration!$A$2:$A$4,Calibration!$B$2:$B$4,C175)</f>
        <v>343.91398185307457</v>
      </c>
      <c r="K175" s="2">
        <f>TREND(Calibration!$A$2:$A$4,Calibration!$C$2:$C$4,E175)</f>
        <v>683.04380205965094</v>
      </c>
      <c r="L175" s="2">
        <f>TREND(Calibration!$A$2:$A$4,Calibration!$D$2:$D$4,G175)</f>
        <v>566.32138230894145</v>
      </c>
    </row>
    <row r="176" spans="1:12" x14ac:dyDescent="0.25">
      <c r="A176">
        <v>870093</v>
      </c>
      <c r="B176">
        <v>15.022000309999999</v>
      </c>
      <c r="C176">
        <v>0.30853998999999999</v>
      </c>
      <c r="D176">
        <v>36.597999569999999</v>
      </c>
      <c r="E176">
        <v>0.28141000999999999</v>
      </c>
      <c r="F176">
        <v>37.405998230000002</v>
      </c>
      <c r="G176">
        <v>0.79659997999999999</v>
      </c>
      <c r="H176">
        <v>32.633998869999999</v>
      </c>
      <c r="J176" s="2">
        <f>TREND(Calibration!$A$2:$A$4,Calibration!$B$2:$B$4,C176)</f>
        <v>340.77395930427792</v>
      </c>
      <c r="K176" s="2">
        <f>TREND(Calibration!$A$2:$A$4,Calibration!$C$2:$C$4,E176)</f>
        <v>680.54576059105716</v>
      </c>
      <c r="L176" s="2">
        <f>TREND(Calibration!$A$2:$A$4,Calibration!$D$2:$D$4,G176)</f>
        <v>577.44772920757862</v>
      </c>
    </row>
    <row r="177" spans="1:12" x14ac:dyDescent="0.25">
      <c r="A177">
        <v>875086</v>
      </c>
      <c r="B177">
        <v>14.881999970000001</v>
      </c>
      <c r="C177">
        <v>0.30579001</v>
      </c>
      <c r="D177">
        <v>36.590999600000004</v>
      </c>
      <c r="E177">
        <v>0.28145998999999999</v>
      </c>
      <c r="F177">
        <v>37.346000670000002</v>
      </c>
      <c r="G177">
        <v>0.78579997999999995</v>
      </c>
      <c r="H177">
        <v>32.673000340000002</v>
      </c>
      <c r="J177" s="2">
        <f>TREND(Calibration!$A$2:$A$4,Calibration!$B$2:$B$4,C177)</f>
        <v>328.61215988069353</v>
      </c>
      <c r="K177" s="2">
        <f>TREND(Calibration!$A$2:$A$4,Calibration!$C$2:$C$4,E177)</f>
        <v>680.93593563590343</v>
      </c>
      <c r="L177" s="2">
        <f>TREND(Calibration!$A$2:$A$4,Calibration!$D$2:$D$4,G177)</f>
        <v>569.79392668647461</v>
      </c>
    </row>
    <row r="178" spans="1:12" x14ac:dyDescent="0.25">
      <c r="A178">
        <v>880134</v>
      </c>
      <c r="B178">
        <v>14.829999920000001</v>
      </c>
      <c r="C178">
        <v>0.30794999000000001</v>
      </c>
      <c r="D178">
        <v>36.583999630000001</v>
      </c>
      <c r="E178">
        <v>0.28108000999999999</v>
      </c>
      <c r="F178">
        <v>37.355998990000003</v>
      </c>
      <c r="G178">
        <v>0.79659997999999999</v>
      </c>
      <c r="H178">
        <v>32.744998930000001</v>
      </c>
      <c r="J178" s="2">
        <f>TREND(Calibration!$A$2:$A$4,Calibration!$B$2:$B$4,C178)</f>
        <v>338.16468154228892</v>
      </c>
      <c r="K178" s="2">
        <f>TREND(Calibration!$A$2:$A$4,Calibration!$C$2:$C$4,E178)</f>
        <v>677.96957482076482</v>
      </c>
      <c r="L178" s="2">
        <f>TREND(Calibration!$A$2:$A$4,Calibration!$D$2:$D$4,G178)</f>
        <v>577.44772920757862</v>
      </c>
    </row>
    <row r="179" spans="1:12" x14ac:dyDescent="0.25">
      <c r="A179">
        <v>885095</v>
      </c>
      <c r="B179">
        <v>14.74600029</v>
      </c>
      <c r="C179">
        <v>0.30616999</v>
      </c>
      <c r="D179">
        <v>36.587001800000003</v>
      </c>
      <c r="E179">
        <v>0.28044000000000002</v>
      </c>
      <c r="F179">
        <v>37.451999659999998</v>
      </c>
      <c r="G179">
        <v>0.79979997999999997</v>
      </c>
      <c r="H179">
        <v>32.667999270000003</v>
      </c>
      <c r="J179" s="2">
        <f>TREND(Calibration!$A$2:$A$4,Calibration!$B$2:$B$4,C179)</f>
        <v>330.29262320950806</v>
      </c>
      <c r="K179" s="2">
        <f>TREND(Calibration!$A$2:$A$4,Calibration!$C$2:$C$4,E179)</f>
        <v>672.97325768487121</v>
      </c>
      <c r="L179" s="2">
        <f>TREND(Calibration!$A$2:$A$4,Calibration!$D$2:$D$4,G179)</f>
        <v>579.71552254716505</v>
      </c>
    </row>
    <row r="180" spans="1:12" x14ac:dyDescent="0.25">
      <c r="A180">
        <v>890085</v>
      </c>
      <c r="B180">
        <v>14.696999549999999</v>
      </c>
      <c r="C180">
        <v>0.30524999000000003</v>
      </c>
      <c r="D180">
        <v>36.578998570000003</v>
      </c>
      <c r="E180">
        <v>0.27972998999999998</v>
      </c>
      <c r="F180">
        <v>37.370998380000003</v>
      </c>
      <c r="G180">
        <v>0.79659997999999999</v>
      </c>
      <c r="H180">
        <v>32.736999509999997</v>
      </c>
      <c r="J180" s="2">
        <f>TREND(Calibration!$A$2:$A$4,Calibration!$B$2:$B$4,C180)</f>
        <v>326.22391890267772</v>
      </c>
      <c r="K180" s="2">
        <f>TREND(Calibration!$A$2:$A$4,Calibration!$C$2:$C$4,E180)</f>
        <v>667.43047690073331</v>
      </c>
      <c r="L180" s="2">
        <f>TREND(Calibration!$A$2:$A$4,Calibration!$D$2:$D$4,G180)</f>
        <v>577.44772920757862</v>
      </c>
    </row>
    <row r="181" spans="1:12" x14ac:dyDescent="0.25">
      <c r="A181">
        <v>895102</v>
      </c>
      <c r="B181">
        <v>14.74600029</v>
      </c>
      <c r="C181">
        <v>0.30838000999999998</v>
      </c>
      <c r="D181">
        <v>36.566001890000003</v>
      </c>
      <c r="E181">
        <v>0.27968000999999998</v>
      </c>
      <c r="F181">
        <v>37.402999880000003</v>
      </c>
      <c r="G181">
        <v>0.79009998000000004</v>
      </c>
      <c r="H181">
        <v>32.762001040000001</v>
      </c>
      <c r="J181" s="2">
        <f>TREND(Calibration!$A$2:$A$4,Calibration!$B$2:$B$4,C181)</f>
        <v>340.06644700535753</v>
      </c>
      <c r="K181" s="2">
        <f>TREND(Calibration!$A$2:$A$4,Calibration!$C$2:$C$4,E181)</f>
        <v>667.04030185588704</v>
      </c>
      <c r="L181" s="2">
        <f>TREND(Calibration!$A$2:$A$4,Calibration!$D$2:$D$4,G181)</f>
        <v>572.84127398654391</v>
      </c>
    </row>
    <row r="182" spans="1:12" x14ac:dyDescent="0.25">
      <c r="A182">
        <v>900090</v>
      </c>
      <c r="B182">
        <v>14.86299992</v>
      </c>
      <c r="C182">
        <v>0.30897998999999998</v>
      </c>
      <c r="D182">
        <v>36.641998289999997</v>
      </c>
      <c r="E182">
        <v>0.27979000999999998</v>
      </c>
      <c r="F182">
        <v>37.358001710000003</v>
      </c>
      <c r="G182">
        <v>0.78200000999999997</v>
      </c>
      <c r="H182">
        <v>32.662998199999997</v>
      </c>
      <c r="J182" s="2">
        <f>TREND(Calibration!$A$2:$A$4,Calibration!$B$2:$B$4,C182)</f>
        <v>342.71986136406645</v>
      </c>
      <c r="K182" s="2">
        <f>TREND(Calibration!$A$2:$A$4,Calibration!$C$2:$C$4,E182)</f>
        <v>667.89903044598464</v>
      </c>
      <c r="L182" s="2">
        <f>TREND(Calibration!$A$2:$A$4,Calibration!$D$2:$D$4,G182)</f>
        <v>567.10094335627844</v>
      </c>
    </row>
    <row r="183" spans="1:12" x14ac:dyDescent="0.25">
      <c r="A183">
        <v>905085</v>
      </c>
      <c r="B183">
        <v>15.03499985</v>
      </c>
      <c r="C183">
        <v>0.31464999999999999</v>
      </c>
      <c r="D183">
        <v>36.560001370000002</v>
      </c>
      <c r="E183">
        <v>0.28000000000000003</v>
      </c>
      <c r="F183">
        <v>37.411998750000002</v>
      </c>
      <c r="G183">
        <v>0.78899996999999999</v>
      </c>
      <c r="H183">
        <v>32.721000670000002</v>
      </c>
      <c r="J183" s="2">
        <f>TREND(Calibration!$A$2:$A$4,Calibration!$B$2:$B$4,C183)</f>
        <v>367.79550713229673</v>
      </c>
      <c r="K183" s="2">
        <f>TREND(Calibration!$A$2:$A$4,Calibration!$C$2:$C$4,E183)</f>
        <v>669.53834332448082</v>
      </c>
      <c r="L183" s="2">
        <f>TREND(Calibration!$A$2:$A$4,Calibration!$D$2:$D$4,G183)</f>
        <v>572.06171293920681</v>
      </c>
    </row>
    <row r="184" spans="1:12" x14ac:dyDescent="0.25">
      <c r="A184">
        <v>910085</v>
      </c>
      <c r="B184">
        <v>15.17099953</v>
      </c>
      <c r="C184">
        <v>0.29898000000000002</v>
      </c>
      <c r="D184">
        <v>36.590999600000004</v>
      </c>
      <c r="E184">
        <v>0.28005998999999998</v>
      </c>
      <c r="F184">
        <v>37.42200089</v>
      </c>
      <c r="G184">
        <v>0.79490000000000005</v>
      </c>
      <c r="H184">
        <v>32.734001159999998</v>
      </c>
      <c r="J184" s="2">
        <f>TREND(Calibration!$A$2:$A$4,Calibration!$B$2:$B$4,C184)</f>
        <v>298.49485877573875</v>
      </c>
      <c r="K184" s="2">
        <f>TREND(Calibration!$A$2:$A$4,Calibration!$C$2:$C$4,E184)</f>
        <v>670.00666267102565</v>
      </c>
      <c r="L184" s="2">
        <f>TREND(Calibration!$A$2:$A$4,Calibration!$D$2:$D$4,G184)</f>
        <v>576.24297816963178</v>
      </c>
    </row>
    <row r="185" spans="1:12" x14ac:dyDescent="0.25">
      <c r="A185">
        <v>915085</v>
      </c>
      <c r="B185">
        <v>15.338999749999999</v>
      </c>
      <c r="C185">
        <v>0.30568001</v>
      </c>
      <c r="D185">
        <v>36.590000150000002</v>
      </c>
      <c r="E185">
        <v>0.28011000000000003</v>
      </c>
      <c r="F185">
        <v>37.42599869</v>
      </c>
      <c r="G185">
        <v>0.79220003000000005</v>
      </c>
      <c r="H185">
        <v>32.715999600000004</v>
      </c>
      <c r="J185" s="2">
        <f>TREND(Calibration!$A$2:$A$4,Calibration!$B$2:$B$4,C185)</f>
        <v>328.12568436574634</v>
      </c>
      <c r="K185" s="2">
        <f>TREND(Calibration!$A$2:$A$4,Calibration!$C$2:$C$4,E185)</f>
        <v>670.39707191457842</v>
      </c>
      <c r="L185" s="2">
        <f>TREND(Calibration!$A$2:$A$4,Calibration!$D$2:$D$4,G185)</f>
        <v>574.32954879991837</v>
      </c>
    </row>
    <row r="186" spans="1:12" x14ac:dyDescent="0.25">
      <c r="A186">
        <v>920085</v>
      </c>
      <c r="B186">
        <v>15.37800026</v>
      </c>
      <c r="C186">
        <v>0.30151999000000002</v>
      </c>
      <c r="D186">
        <v>36.615001679999999</v>
      </c>
      <c r="E186">
        <v>0.27979000999999998</v>
      </c>
      <c r="F186">
        <v>37.441001890000003</v>
      </c>
      <c r="G186">
        <v>0.79710000999999997</v>
      </c>
      <c r="H186">
        <v>32.713001249999998</v>
      </c>
      <c r="J186" s="2">
        <f>TREND(Calibration!$A$2:$A$4,Calibration!$B$2:$B$4,C186)</f>
        <v>309.727976441289</v>
      </c>
      <c r="K186" s="2">
        <f>TREND(Calibration!$A$2:$A$4,Calibration!$C$2:$C$4,E186)</f>
        <v>667.89903044598464</v>
      </c>
      <c r="L186" s="2">
        <f>TREND(Calibration!$A$2:$A$4,Calibration!$D$2:$D$4,G186)</f>
        <v>577.80209317745164</v>
      </c>
    </row>
    <row r="187" spans="1:12" x14ac:dyDescent="0.25">
      <c r="A187">
        <v>925085</v>
      </c>
      <c r="B187">
        <v>15.31000042</v>
      </c>
      <c r="C187">
        <v>0.30524999000000003</v>
      </c>
      <c r="D187">
        <v>36.568000789999999</v>
      </c>
      <c r="E187">
        <v>0.27946000999999998</v>
      </c>
      <c r="F187">
        <v>37.416999820000001</v>
      </c>
      <c r="G187">
        <v>0.79490000000000005</v>
      </c>
      <c r="H187">
        <v>32.708999630000001</v>
      </c>
      <c r="J187" s="2">
        <f>TREND(Calibration!$A$2:$A$4,Calibration!$B$2:$B$4,C187)</f>
        <v>326.22391890267772</v>
      </c>
      <c r="K187" s="2">
        <f>TREND(Calibration!$A$2:$A$4,Calibration!$C$2:$C$4,E187)</f>
        <v>665.32284467569184</v>
      </c>
      <c r="L187" s="2">
        <f>TREND(Calibration!$A$2:$A$4,Calibration!$D$2:$D$4,G187)</f>
        <v>576.24297816963178</v>
      </c>
    </row>
    <row r="188" spans="1:12" x14ac:dyDescent="0.25">
      <c r="A188">
        <v>930085</v>
      </c>
      <c r="B188">
        <v>15.21899986</v>
      </c>
      <c r="C188">
        <v>0.30535001000000001</v>
      </c>
      <c r="D188">
        <v>36.609001159999998</v>
      </c>
      <c r="E188">
        <v>0.27940999999999999</v>
      </c>
      <c r="F188">
        <v>37.418998719999998</v>
      </c>
      <c r="G188">
        <v>0.79390000999999999</v>
      </c>
      <c r="H188">
        <v>32.687999730000001</v>
      </c>
      <c r="J188" s="2">
        <f>TREND(Calibration!$A$2:$A$4,Calibration!$B$2:$B$4,C188)</f>
        <v>326.666257820905</v>
      </c>
      <c r="K188" s="2">
        <f>TREND(Calibration!$A$2:$A$4,Calibration!$C$2:$C$4,E188)</f>
        <v>664.93243543213953</v>
      </c>
      <c r="L188" s="2">
        <f>TREND(Calibration!$A$2:$A$4,Calibration!$D$2:$D$4,G188)</f>
        <v>575.53429983786521</v>
      </c>
    </row>
    <row r="189" spans="1:12" x14ac:dyDescent="0.25">
      <c r="A189">
        <v>935086</v>
      </c>
      <c r="B189">
        <v>15.18299961</v>
      </c>
      <c r="C189">
        <v>0.30357000000000001</v>
      </c>
      <c r="D189">
        <v>36.627998349999999</v>
      </c>
      <c r="E189">
        <v>0.27940999999999999</v>
      </c>
      <c r="F189">
        <v>37.431999210000001</v>
      </c>
      <c r="G189">
        <v>0.78680002999999998</v>
      </c>
      <c r="H189">
        <v>32.703998570000003</v>
      </c>
      <c r="J189" s="2">
        <f>TREND(Calibration!$A$2:$A$4,Calibration!$B$2:$B$4,C189)</f>
        <v>318.79415526307753</v>
      </c>
      <c r="K189" s="2">
        <f>TREND(Calibration!$A$2:$A$4,Calibration!$C$2:$C$4,E189)</f>
        <v>664.93243543213953</v>
      </c>
      <c r="L189" s="2">
        <f>TREND(Calibration!$A$2:$A$4,Calibration!$D$2:$D$4,G189)</f>
        <v>570.50264753936631</v>
      </c>
    </row>
    <row r="190" spans="1:12" x14ac:dyDescent="0.25">
      <c r="A190">
        <v>940095</v>
      </c>
      <c r="B190">
        <v>15.09300041</v>
      </c>
      <c r="C190">
        <v>0.30307999000000002</v>
      </c>
      <c r="D190">
        <v>36.625</v>
      </c>
      <c r="E190">
        <v>0.27940999999999999</v>
      </c>
      <c r="F190">
        <v>37.331001280000002</v>
      </c>
      <c r="G190">
        <v>0.77710003000000005</v>
      </c>
      <c r="H190">
        <v>32.70299911</v>
      </c>
      <c r="J190" s="2">
        <f>TREND(Calibration!$A$2:$A$4,Calibration!$B$2:$B$4,C190)</f>
        <v>316.62708374417548</v>
      </c>
      <c r="K190" s="2">
        <f>TREND(Calibration!$A$2:$A$4,Calibration!$C$2:$C$4,E190)</f>
        <v>664.93243543213953</v>
      </c>
      <c r="L190" s="2">
        <f>TREND(Calibration!$A$2:$A$4,Calibration!$D$2:$D$4,G190)</f>
        <v>563.62839897874517</v>
      </c>
    </row>
    <row r="191" spans="1:12" x14ac:dyDescent="0.25">
      <c r="A191">
        <v>945086</v>
      </c>
      <c r="B191">
        <v>15.10900021</v>
      </c>
      <c r="C191">
        <v>0.30287001000000002</v>
      </c>
      <c r="D191">
        <v>36.618000029999997</v>
      </c>
      <c r="E191">
        <v>0.27946000999999998</v>
      </c>
      <c r="F191">
        <v>37.42200089</v>
      </c>
      <c r="G191">
        <v>0.79009998000000004</v>
      </c>
      <c r="H191">
        <v>32.661998750000002</v>
      </c>
      <c r="J191" s="2">
        <f>TREND(Calibration!$A$2:$A$4,Calibration!$B$2:$B$4,C191)</f>
        <v>315.69844621118818</v>
      </c>
      <c r="K191" s="2">
        <f>TREND(Calibration!$A$2:$A$4,Calibration!$C$2:$C$4,E191)</f>
        <v>665.32284467569184</v>
      </c>
      <c r="L191" s="2">
        <f>TREND(Calibration!$A$2:$A$4,Calibration!$D$2:$D$4,G191)</f>
        <v>572.84127398654391</v>
      </c>
    </row>
    <row r="192" spans="1:12" x14ac:dyDescent="0.25">
      <c r="A192">
        <v>950086</v>
      </c>
      <c r="B192">
        <v>15.15400028</v>
      </c>
      <c r="C192">
        <v>0.30340999000000002</v>
      </c>
      <c r="D192">
        <v>36.630001069999999</v>
      </c>
      <c r="E192">
        <v>0.27940999999999999</v>
      </c>
      <c r="F192">
        <v>37.416999820000001</v>
      </c>
      <c r="G192">
        <v>0.78520000000000001</v>
      </c>
      <c r="H192">
        <v>32.679000850000001</v>
      </c>
      <c r="J192" s="2">
        <f>TREND(Calibration!$A$2:$A$4,Calibration!$B$2:$B$4,C192)</f>
        <v>318.08651028901681</v>
      </c>
      <c r="K192" s="2">
        <f>TREND(Calibration!$A$2:$A$4,Calibration!$C$2:$C$4,E192)</f>
        <v>664.93243543213953</v>
      </c>
      <c r="L192" s="2">
        <f>TREND(Calibration!$A$2:$A$4,Calibration!$D$2:$D$4,G192)</f>
        <v>569.36872960901064</v>
      </c>
    </row>
    <row r="193" spans="1:12" x14ac:dyDescent="0.25">
      <c r="A193">
        <v>955085</v>
      </c>
      <c r="B193">
        <v>15.25399971</v>
      </c>
      <c r="C193">
        <v>0.30487001000000002</v>
      </c>
      <c r="D193">
        <v>36.665000919999997</v>
      </c>
      <c r="E193">
        <v>0.27979000999999998</v>
      </c>
      <c r="F193">
        <v>37.381999970000003</v>
      </c>
      <c r="G193">
        <v>0.78310000999999996</v>
      </c>
      <c r="H193">
        <v>32.6570015</v>
      </c>
      <c r="J193" s="2">
        <f>TREND(Calibration!$A$2:$A$4,Calibration!$B$2:$B$4,C193)</f>
        <v>324.54345557386318</v>
      </c>
      <c r="K193" s="2">
        <f>TREND(Calibration!$A$2:$A$4,Calibration!$C$2:$C$4,E193)</f>
        <v>667.89903044598464</v>
      </c>
      <c r="L193" s="2">
        <f>TREND(Calibration!$A$2:$A$4,Calibration!$D$2:$D$4,G193)</f>
        <v>567.88049731676119</v>
      </c>
    </row>
    <row r="194" spans="1:12" x14ac:dyDescent="0.25">
      <c r="A194">
        <v>960085</v>
      </c>
      <c r="B194">
        <v>15.41300011</v>
      </c>
      <c r="C194">
        <v>0.30654000999999997</v>
      </c>
      <c r="D194">
        <v>36.661998750000002</v>
      </c>
      <c r="E194">
        <v>0.28049001000000001</v>
      </c>
      <c r="F194">
        <v>37.384998320000001</v>
      </c>
      <c r="G194">
        <v>0.78359997000000003</v>
      </c>
      <c r="H194">
        <v>32.631000520000001</v>
      </c>
      <c r="J194" s="2">
        <f>TREND(Calibration!$A$2:$A$4,Calibration!$B$2:$B$4,C194)</f>
        <v>331.92903839169662</v>
      </c>
      <c r="K194" s="2">
        <f>TREND(Calibration!$A$2:$A$4,Calibration!$C$2:$C$4,E194)</f>
        <v>673.36366692842353</v>
      </c>
      <c r="L194" s="2">
        <f>TREND(Calibration!$A$2:$A$4,Calibration!$D$2:$D$4,G194)</f>
        <v>568.23481167865486</v>
      </c>
    </row>
    <row r="195" spans="1:12" x14ac:dyDescent="0.25">
      <c r="A195">
        <v>965086</v>
      </c>
      <c r="B195">
        <v>15.58100033</v>
      </c>
      <c r="C195">
        <v>0.30853998999999999</v>
      </c>
      <c r="D195">
        <v>36.67599869</v>
      </c>
      <c r="E195">
        <v>0.28044000000000002</v>
      </c>
      <c r="F195">
        <v>37.408000950000002</v>
      </c>
      <c r="G195">
        <v>0.78949999999999998</v>
      </c>
      <c r="H195">
        <v>32.659999849999998</v>
      </c>
      <c r="J195" s="2">
        <f>TREND(Calibration!$A$2:$A$4,Calibration!$B$2:$B$4,C195)</f>
        <v>340.77395930427792</v>
      </c>
      <c r="K195" s="2">
        <f>TREND(Calibration!$A$2:$A$4,Calibration!$C$2:$C$4,E195)</f>
        <v>672.97325768487121</v>
      </c>
      <c r="L195" s="2">
        <f>TREND(Calibration!$A$2:$A$4,Calibration!$D$2:$D$4,G195)</f>
        <v>572.41607690907983</v>
      </c>
    </row>
    <row r="196" spans="1:12" x14ac:dyDescent="0.25">
      <c r="A196">
        <v>970086</v>
      </c>
      <c r="B196">
        <v>15.60700035</v>
      </c>
      <c r="C196">
        <v>0.30730000000000002</v>
      </c>
      <c r="D196">
        <v>36.701000209999997</v>
      </c>
      <c r="E196">
        <v>0.28071001000000001</v>
      </c>
      <c r="F196">
        <v>37.430000309999997</v>
      </c>
      <c r="G196">
        <v>0.79220003000000005</v>
      </c>
      <c r="H196">
        <v>32.650001529999997</v>
      </c>
      <c r="J196" s="2">
        <f>TREND(Calibration!$A$2:$A$4,Calibration!$B$2:$B$4,C196)</f>
        <v>335.29009772446648</v>
      </c>
      <c r="K196" s="2">
        <f>TREND(Calibration!$A$2:$A$4,Calibration!$C$2:$C$4,E196)</f>
        <v>675.08112410861872</v>
      </c>
      <c r="L196" s="2">
        <f>TREND(Calibration!$A$2:$A$4,Calibration!$D$2:$D$4,G196)</f>
        <v>574.32954879991837</v>
      </c>
    </row>
    <row r="197" spans="1:12" x14ac:dyDescent="0.25">
      <c r="A197">
        <v>975096</v>
      </c>
      <c r="B197">
        <v>15.510000229999999</v>
      </c>
      <c r="C197">
        <v>0.30357000000000001</v>
      </c>
      <c r="D197">
        <v>36.722000119999997</v>
      </c>
      <c r="E197">
        <v>0.28141000999999999</v>
      </c>
      <c r="F197">
        <v>37.368000029999997</v>
      </c>
      <c r="G197">
        <v>0.7863</v>
      </c>
      <c r="H197">
        <v>32.724998470000003</v>
      </c>
      <c r="J197" s="2">
        <f>TREND(Calibration!$A$2:$A$4,Calibration!$B$2:$B$4,C197)</f>
        <v>318.79415526307753</v>
      </c>
      <c r="K197" s="2">
        <f>TREND(Calibration!$A$2:$A$4,Calibration!$C$2:$C$4,E197)</f>
        <v>680.54576059105716</v>
      </c>
      <c r="L197" s="2">
        <f>TREND(Calibration!$A$2:$A$4,Calibration!$D$2:$D$4,G197)</f>
        <v>570.1482835694934</v>
      </c>
    </row>
    <row r="198" spans="1:12" x14ac:dyDescent="0.25">
      <c r="A198">
        <v>980086</v>
      </c>
      <c r="B198">
        <v>15.43799973</v>
      </c>
      <c r="C198">
        <v>0.30502998999999997</v>
      </c>
      <c r="D198">
        <v>36.728000639999998</v>
      </c>
      <c r="E198">
        <v>0.28227001000000002</v>
      </c>
      <c r="F198">
        <v>37.474998470000003</v>
      </c>
      <c r="G198">
        <v>0.79490000000000005</v>
      </c>
      <c r="H198">
        <v>32.755001069999999</v>
      </c>
      <c r="J198" s="2">
        <f>TREND(Calibration!$A$2:$A$4,Calibration!$B$2:$B$4,C198)</f>
        <v>325.25096787278335</v>
      </c>
      <c r="K198" s="2">
        <f>TREND(Calibration!$A$2:$A$4,Calibration!$C$2:$C$4,E198)</f>
        <v>687.25945684091062</v>
      </c>
      <c r="L198" s="2">
        <f>TREND(Calibration!$A$2:$A$4,Calibration!$D$2:$D$4,G198)</f>
        <v>576.24297816963178</v>
      </c>
    </row>
    <row r="199" spans="1:12" x14ac:dyDescent="0.25">
      <c r="A199">
        <v>985086</v>
      </c>
      <c r="B199">
        <v>15.272999759999999</v>
      </c>
      <c r="C199">
        <v>0.30454001000000003</v>
      </c>
      <c r="D199">
        <v>36.694999690000003</v>
      </c>
      <c r="E199">
        <v>0.28227001000000002</v>
      </c>
      <c r="F199">
        <v>37.437000269999999</v>
      </c>
      <c r="G199">
        <v>0.79280001</v>
      </c>
      <c r="H199">
        <v>32.681999210000001</v>
      </c>
      <c r="J199" s="2">
        <f>TREND(Calibration!$A$2:$A$4,Calibration!$B$2:$B$4,C199)</f>
        <v>323.08402902902185</v>
      </c>
      <c r="K199" s="2">
        <f>TREND(Calibration!$A$2:$A$4,Calibration!$C$2:$C$4,E199)</f>
        <v>687.25945684091062</v>
      </c>
      <c r="L199" s="2">
        <f>TREND(Calibration!$A$2:$A$4,Calibration!$D$2:$D$4,G199)</f>
        <v>574.75474587738245</v>
      </c>
    </row>
    <row r="200" spans="1:12" x14ac:dyDescent="0.25">
      <c r="A200">
        <v>990086</v>
      </c>
      <c r="B200">
        <v>15.18900013</v>
      </c>
      <c r="C200">
        <v>0.30530000000000002</v>
      </c>
      <c r="D200">
        <v>36.710998539999999</v>
      </c>
      <c r="E200">
        <v>0.28303</v>
      </c>
      <c r="F200">
        <v>37.414001460000001</v>
      </c>
      <c r="G200">
        <v>0.79170001000000001</v>
      </c>
      <c r="H200">
        <v>32.688999180000003</v>
      </c>
      <c r="J200" s="2">
        <f>TREND(Calibration!$A$2:$A$4,Calibration!$B$2:$B$4,C200)</f>
        <v>326.44508836179148</v>
      </c>
      <c r="K200" s="2">
        <f>TREND(Calibration!$A$2:$A$4,Calibration!$C$2:$C$4,E200)</f>
        <v>693.19241266989434</v>
      </c>
      <c r="L200" s="2">
        <f>TREND(Calibration!$A$2:$A$4,Calibration!$D$2:$D$4,G200)</f>
        <v>573.97519191689958</v>
      </c>
    </row>
    <row r="201" spans="1:12" x14ac:dyDescent="0.25">
      <c r="A201">
        <v>995086</v>
      </c>
      <c r="B201">
        <v>15.152999879999999</v>
      </c>
      <c r="C201">
        <v>0.30248999999999998</v>
      </c>
      <c r="D201">
        <v>36.700000760000002</v>
      </c>
      <c r="E201">
        <v>0.28275999000000002</v>
      </c>
      <c r="F201">
        <v>37.428001399999999</v>
      </c>
      <c r="G201">
        <v>0.79170001000000001</v>
      </c>
      <c r="H201">
        <v>32.680000309999997</v>
      </c>
      <c r="J201" s="2">
        <f>TREND(Calibration!$A$2:$A$4,Calibration!$B$2:$B$4,C201)</f>
        <v>314.01785020723287</v>
      </c>
      <c r="K201" s="2">
        <f>TREND(Calibration!$A$2:$A$4,Calibration!$C$2:$C$4,E201)</f>
        <v>691.08454624614728</v>
      </c>
      <c r="L201" s="2">
        <f>TREND(Calibration!$A$2:$A$4,Calibration!$D$2:$D$4,G201)</f>
        <v>573.97519191689958</v>
      </c>
    </row>
    <row r="202" spans="1:12" x14ac:dyDescent="0.25">
      <c r="A202">
        <v>1000097</v>
      </c>
      <c r="B202">
        <v>15.21700001</v>
      </c>
      <c r="C202">
        <v>0.30524999000000003</v>
      </c>
      <c r="D202">
        <v>36.765998840000002</v>
      </c>
      <c r="E202">
        <v>0.28108000999999999</v>
      </c>
      <c r="F202">
        <v>37.421001429999997</v>
      </c>
      <c r="G202">
        <v>0.78410000000000002</v>
      </c>
      <c r="H202">
        <v>32.661998750000002</v>
      </c>
      <c r="J202" s="2">
        <f>TREND(Calibration!$A$2:$A$4,Calibration!$B$2:$B$4,C202)</f>
        <v>326.22391890267772</v>
      </c>
      <c r="K202" s="2">
        <f>TREND(Calibration!$A$2:$A$4,Calibration!$C$2:$C$4,E202)</f>
        <v>677.96957482076482</v>
      </c>
      <c r="L202" s="2">
        <f>TREND(Calibration!$A$2:$A$4,Calibration!$D$2:$D$4,G202)</f>
        <v>568.58917564852777</v>
      </c>
    </row>
    <row r="203" spans="1:12" x14ac:dyDescent="0.25">
      <c r="A203">
        <v>1005087</v>
      </c>
      <c r="B203">
        <v>15.35400009</v>
      </c>
      <c r="C203">
        <v>0.30610999</v>
      </c>
      <c r="D203">
        <v>36.693000789999999</v>
      </c>
      <c r="E203">
        <v>0.28081</v>
      </c>
      <c r="F203">
        <v>37.456001280000002</v>
      </c>
      <c r="G203">
        <v>0.79059999999999997</v>
      </c>
      <c r="H203">
        <v>32.733001710000003</v>
      </c>
      <c r="J203" s="2">
        <f>TREND(Calibration!$A$2:$A$4,Calibration!$B$2:$B$4,C203)</f>
        <v>330.02727292862778</v>
      </c>
      <c r="K203" s="2">
        <f>TREND(Calibration!$A$2:$A$4,Calibration!$C$2:$C$4,E203)</f>
        <v>675.86170839701731</v>
      </c>
      <c r="L203" s="2">
        <f>TREND(Calibration!$A$2:$A$4,Calibration!$D$2:$D$4,G203)</f>
        <v>573.19563086956259</v>
      </c>
    </row>
    <row r="204" spans="1:12" x14ac:dyDescent="0.25">
      <c r="A204">
        <v>1010089</v>
      </c>
      <c r="B204">
        <v>15.461000439999999</v>
      </c>
      <c r="C204">
        <v>0.30546001</v>
      </c>
      <c r="D204">
        <v>36.674999239999998</v>
      </c>
      <c r="E204">
        <v>0.28016001000000001</v>
      </c>
      <c r="F204">
        <v>37.451000209999997</v>
      </c>
      <c r="G204">
        <v>0.79059999999999997</v>
      </c>
      <c r="H204">
        <v>32.722000119999997</v>
      </c>
      <c r="J204" s="2">
        <f>TREND(Calibration!$A$2:$A$4,Calibration!$B$2:$B$4,C204)</f>
        <v>327.15273333585219</v>
      </c>
      <c r="K204" s="2">
        <f>TREND(Calibration!$A$2:$A$4,Calibration!$C$2:$C$4,E204)</f>
        <v>670.78748115813119</v>
      </c>
      <c r="L204" s="2">
        <f>TREND(Calibration!$A$2:$A$4,Calibration!$D$2:$D$4,G204)</f>
        <v>573.19563086956259</v>
      </c>
    </row>
    <row r="205" spans="1:12" x14ac:dyDescent="0.25">
      <c r="A205">
        <v>1015086</v>
      </c>
      <c r="B205">
        <v>15.489999770000001</v>
      </c>
      <c r="C205">
        <v>0.30210998999999999</v>
      </c>
      <c r="D205">
        <v>36.689998629999998</v>
      </c>
      <c r="E205">
        <v>0.27983998999999998</v>
      </c>
      <c r="F205">
        <v>37.435001370000002</v>
      </c>
      <c r="G205">
        <v>0.78090000000000004</v>
      </c>
      <c r="H205">
        <v>32.693000789999999</v>
      </c>
      <c r="J205" s="2">
        <f>TREND(Calibration!$A$2:$A$4,Calibration!$B$2:$B$4,C205)</f>
        <v>312.33725420327801</v>
      </c>
      <c r="K205" s="2">
        <f>TREND(Calibration!$A$2:$A$4,Calibration!$C$2:$C$4,E205)</f>
        <v>668.28920549083045</v>
      </c>
      <c r="L205" s="2">
        <f>TREND(Calibration!$A$2:$A$4,Calibration!$D$2:$D$4,G205)</f>
        <v>566.32138230894145</v>
      </c>
    </row>
    <row r="206" spans="1:12" x14ac:dyDescent="0.25">
      <c r="A206">
        <v>1020097</v>
      </c>
      <c r="B206">
        <v>15.4829998</v>
      </c>
      <c r="C206">
        <v>0.30519000000000002</v>
      </c>
      <c r="D206">
        <v>36.728000639999998</v>
      </c>
      <c r="E206">
        <v>0.27935000999999998</v>
      </c>
      <c r="F206">
        <v>37.386001589999999</v>
      </c>
      <c r="G206">
        <v>0.77499998000000003</v>
      </c>
      <c r="H206">
        <v>32.713001249999998</v>
      </c>
      <c r="J206" s="2">
        <f>TREND(Calibration!$A$2:$A$4,Calibration!$B$2:$B$4,C206)</f>
        <v>325.95861284684429</v>
      </c>
      <c r="K206" s="2">
        <f>TREND(Calibration!$A$2:$A$4,Calibration!$C$2:$C$4,E206)</f>
        <v>664.46411608559424</v>
      </c>
      <c r="L206" s="2">
        <f>TREND(Calibration!$A$2:$A$4,Calibration!$D$2:$D$4,G206)</f>
        <v>562.14012416537071</v>
      </c>
    </row>
    <row r="207" spans="1:12" x14ac:dyDescent="0.25">
      <c r="A207">
        <v>1025218</v>
      </c>
      <c r="B207">
        <v>15.51200008</v>
      </c>
      <c r="C207">
        <v>0.30253999999999998</v>
      </c>
      <c r="D207">
        <v>36.729999540000001</v>
      </c>
      <c r="E207">
        <v>0.27979000999999998</v>
      </c>
      <c r="F207">
        <v>37.435001370000002</v>
      </c>
      <c r="G207">
        <v>0.77980000000000005</v>
      </c>
      <c r="H207">
        <v>32.662998199999997</v>
      </c>
      <c r="J207" s="2">
        <f>TREND(Calibration!$A$2:$A$4,Calibration!$B$2:$B$4,C207)</f>
        <v>314.23897544129977</v>
      </c>
      <c r="K207" s="2">
        <f>TREND(Calibration!$A$2:$A$4,Calibration!$C$2:$C$4,E207)</f>
        <v>667.89903044598464</v>
      </c>
      <c r="L207" s="2">
        <f>TREND(Calibration!$A$2:$A$4,Calibration!$D$2:$D$4,G207)</f>
        <v>565.54182834845869</v>
      </c>
    </row>
    <row r="208" spans="1:12" x14ac:dyDescent="0.25">
      <c r="A208">
        <v>1030184</v>
      </c>
      <c r="B208">
        <v>15.493000029999999</v>
      </c>
      <c r="C208">
        <v>0.30157</v>
      </c>
      <c r="D208">
        <v>36.740001679999999</v>
      </c>
      <c r="E208">
        <v>0.27979000999999998</v>
      </c>
      <c r="F208">
        <v>37.402999880000003</v>
      </c>
      <c r="G208">
        <v>0.78140001999999997</v>
      </c>
      <c r="H208">
        <v>32.6570015</v>
      </c>
      <c r="J208" s="2">
        <f>TREND(Calibration!$A$2:$A$4,Calibration!$B$2:$B$4,C208)</f>
        <v>309.94914590040253</v>
      </c>
      <c r="K208" s="2">
        <f>TREND(Calibration!$A$2:$A$4,Calibration!$C$2:$C$4,E208)</f>
        <v>667.89903044598464</v>
      </c>
      <c r="L208" s="2">
        <f>TREND(Calibration!$A$2:$A$4,Calibration!$D$2:$D$4,G208)</f>
        <v>566.67573919196013</v>
      </c>
    </row>
    <row r="209" spans="1:12" x14ac:dyDescent="0.25">
      <c r="A209">
        <v>1035155</v>
      </c>
      <c r="B209">
        <v>15.477999690000001</v>
      </c>
      <c r="C209">
        <v>0.30044000999999998</v>
      </c>
      <c r="D209">
        <v>36.703998570000003</v>
      </c>
      <c r="E209">
        <v>0.27979000999999998</v>
      </c>
      <c r="F209">
        <v>37.448001859999998</v>
      </c>
      <c r="G209">
        <v>0.79009998000000004</v>
      </c>
      <c r="H209">
        <v>32.7820015</v>
      </c>
      <c r="J209" s="2">
        <f>TREND(Calibration!$A$2:$A$4,Calibration!$B$2:$B$4,C209)</f>
        <v>304.95175983553804</v>
      </c>
      <c r="K209" s="2">
        <f>TREND(Calibration!$A$2:$A$4,Calibration!$C$2:$C$4,E209)</f>
        <v>667.89903044598464</v>
      </c>
      <c r="L209" s="2">
        <f>TREND(Calibration!$A$2:$A$4,Calibration!$D$2:$D$4,G209)</f>
        <v>572.84127398654391</v>
      </c>
    </row>
    <row r="210" spans="1:12" x14ac:dyDescent="0.25">
      <c r="A210">
        <v>1040094</v>
      </c>
      <c r="B210">
        <v>15.42500019</v>
      </c>
      <c r="C210">
        <v>0.30307999000000002</v>
      </c>
      <c r="D210">
        <v>36.722000119999997</v>
      </c>
      <c r="E210">
        <v>0.28038001000000001</v>
      </c>
      <c r="F210">
        <v>37.444000240000001</v>
      </c>
      <c r="G210">
        <v>0.78310000999999996</v>
      </c>
      <c r="H210">
        <v>32.769001009999997</v>
      </c>
      <c r="J210" s="2">
        <f>TREND(Calibration!$A$2:$A$4,Calibration!$B$2:$B$4,C210)</f>
        <v>316.62708374417548</v>
      </c>
      <c r="K210" s="2">
        <f>TREND(Calibration!$A$2:$A$4,Calibration!$C$2:$C$4,E210)</f>
        <v>672.50493833832593</v>
      </c>
      <c r="L210" s="2">
        <f>TREND(Calibration!$A$2:$A$4,Calibration!$D$2:$D$4,G210)</f>
        <v>567.88049731676119</v>
      </c>
    </row>
    <row r="211" spans="1:12" x14ac:dyDescent="0.25">
      <c r="A211">
        <v>1045086</v>
      </c>
      <c r="B211">
        <v>15.35499954</v>
      </c>
      <c r="C211">
        <v>0.30351999000000002</v>
      </c>
      <c r="D211">
        <v>36.72000122</v>
      </c>
      <c r="E211">
        <v>0.28141000999999999</v>
      </c>
      <c r="F211">
        <v>37.472999569999999</v>
      </c>
      <c r="G211">
        <v>0.79220003000000005</v>
      </c>
      <c r="H211">
        <v>32.736999509999997</v>
      </c>
      <c r="J211" s="2">
        <f>TREND(Calibration!$A$2:$A$4,Calibration!$B$2:$B$4,C211)</f>
        <v>318.572985803964</v>
      </c>
      <c r="K211" s="2">
        <f>TREND(Calibration!$A$2:$A$4,Calibration!$C$2:$C$4,E211)</f>
        <v>680.54576059105716</v>
      </c>
      <c r="L211" s="2">
        <f>TREND(Calibration!$A$2:$A$4,Calibration!$D$2:$D$4,G211)</f>
        <v>574.32954879991837</v>
      </c>
    </row>
    <row r="212" spans="1:12" x14ac:dyDescent="0.25">
      <c r="A212">
        <v>1050086</v>
      </c>
      <c r="B212">
        <v>15.32900047</v>
      </c>
      <c r="C212">
        <v>0.30476001000000003</v>
      </c>
      <c r="D212">
        <v>36.733001710000003</v>
      </c>
      <c r="E212">
        <v>0.28167998999999999</v>
      </c>
      <c r="F212">
        <v>37.476001740000001</v>
      </c>
      <c r="G212">
        <v>0.78899996999999999</v>
      </c>
      <c r="H212">
        <v>32.730998990000003</v>
      </c>
      <c r="J212" s="2">
        <f>TREND(Calibration!$A$2:$A$4,Calibration!$B$2:$B$4,C212)</f>
        <v>324.056980058916</v>
      </c>
      <c r="K212" s="2">
        <f>TREND(Calibration!$A$2:$A$4,Calibration!$C$2:$C$4,E212)</f>
        <v>682.65339281609863</v>
      </c>
      <c r="L212" s="2">
        <f>TREND(Calibration!$A$2:$A$4,Calibration!$D$2:$D$4,G212)</f>
        <v>572.06171293920681</v>
      </c>
    </row>
    <row r="213" spans="1:12" x14ac:dyDescent="0.25">
      <c r="A213">
        <v>1055096</v>
      </c>
      <c r="B213">
        <v>15.25599957</v>
      </c>
      <c r="C213">
        <v>0.30741000000000002</v>
      </c>
      <c r="D213">
        <v>36.737998959999999</v>
      </c>
      <c r="E213">
        <v>0.28205999999999998</v>
      </c>
      <c r="F213">
        <v>37.465999600000004</v>
      </c>
      <c r="G213">
        <v>0.79659997999999999</v>
      </c>
      <c r="H213">
        <v>32.7179985</v>
      </c>
      <c r="J213" s="2">
        <f>TREND(Calibration!$A$2:$A$4,Calibration!$B$2:$B$4,C213)</f>
        <v>335.77657323941344</v>
      </c>
      <c r="K213" s="2">
        <f>TREND(Calibration!$A$2:$A$4,Calibration!$C$2:$C$4,E213)</f>
        <v>685.61998782994328</v>
      </c>
      <c r="L213" s="2">
        <f>TREND(Calibration!$A$2:$A$4,Calibration!$D$2:$D$4,G213)</f>
        <v>577.44772920757862</v>
      </c>
    </row>
    <row r="214" spans="1:12" x14ac:dyDescent="0.25">
      <c r="A214">
        <v>1060095</v>
      </c>
      <c r="B214">
        <v>15.208999629999999</v>
      </c>
      <c r="C214">
        <v>0.30843999999999999</v>
      </c>
      <c r="D214">
        <v>36.758998869999999</v>
      </c>
      <c r="E214">
        <v>0.28298000000000001</v>
      </c>
      <c r="F214">
        <v>37.409000399999996</v>
      </c>
      <c r="G214">
        <v>0.78090000000000004</v>
      </c>
      <c r="H214">
        <v>32.741001130000001</v>
      </c>
      <c r="J214" s="2">
        <f>TREND(Calibration!$A$2:$A$4,Calibration!$B$2:$B$4,C214)</f>
        <v>340.33175306119097</v>
      </c>
      <c r="K214" s="2">
        <f>TREND(Calibration!$A$2:$A$4,Calibration!$C$2:$C$4,E214)</f>
        <v>692.80208149257737</v>
      </c>
      <c r="L214" s="2">
        <f>TREND(Calibration!$A$2:$A$4,Calibration!$D$2:$D$4,G214)</f>
        <v>566.32138230894145</v>
      </c>
    </row>
    <row r="215" spans="1:12" x14ac:dyDescent="0.25">
      <c r="A215">
        <v>1065092</v>
      </c>
      <c r="B215">
        <v>15.31000042</v>
      </c>
      <c r="C215">
        <v>0.30925000000000002</v>
      </c>
      <c r="D215">
        <v>36.734001159999998</v>
      </c>
      <c r="E215">
        <v>0.28367998999999999</v>
      </c>
      <c r="F215">
        <v>37.400001529999997</v>
      </c>
      <c r="G215">
        <v>0.78469997999999996</v>
      </c>
      <c r="H215">
        <v>32.741001130000001</v>
      </c>
      <c r="J215" s="2">
        <f>TREND(Calibration!$A$2:$A$4,Calibration!$B$2:$B$4,C215)</f>
        <v>343.91398185307457</v>
      </c>
      <c r="K215" s="2">
        <f>TREND(Calibration!$A$2:$A$4,Calibration!$C$2:$C$4,E215)</f>
        <v>698.26663990878092</v>
      </c>
      <c r="L215" s="2">
        <f>TREND(Calibration!$A$2:$A$4,Calibration!$D$2:$D$4,G215)</f>
        <v>569.01437272599185</v>
      </c>
    </row>
    <row r="216" spans="1:12" x14ac:dyDescent="0.25">
      <c r="A216">
        <v>1070088</v>
      </c>
      <c r="B216">
        <v>15.449000359999999</v>
      </c>
      <c r="C216">
        <v>0.30621999999999999</v>
      </c>
      <c r="D216">
        <v>36.688999180000003</v>
      </c>
      <c r="E216">
        <v>0.28426998999999997</v>
      </c>
      <c r="F216">
        <v>37.469001769999998</v>
      </c>
      <c r="G216">
        <v>0.79329996999999997</v>
      </c>
      <c r="H216">
        <v>32.801998140000002</v>
      </c>
      <c r="J216" s="2">
        <f>TREND(Calibration!$A$2:$A$4,Calibration!$B$2:$B$4,C216)</f>
        <v>330.51379266862182</v>
      </c>
      <c r="K216" s="2">
        <f>TREND(Calibration!$A$2:$A$4,Calibration!$C$2:$C$4,E216)</f>
        <v>702.87254780112175</v>
      </c>
      <c r="L216" s="2">
        <f>TREND(Calibration!$A$2:$A$4,Calibration!$D$2:$D$4,G216)</f>
        <v>575.109060239276</v>
      </c>
    </row>
    <row r="217" spans="1:12" x14ac:dyDescent="0.25">
      <c r="A217">
        <v>1075088</v>
      </c>
      <c r="B217">
        <v>15.4659996</v>
      </c>
      <c r="C217">
        <v>0.30373000999999999</v>
      </c>
      <c r="D217">
        <v>36.7179985</v>
      </c>
      <c r="E217">
        <v>0.28492001</v>
      </c>
      <c r="F217">
        <v>37.437999730000001</v>
      </c>
      <c r="G217">
        <v>0.78850001000000003</v>
      </c>
      <c r="H217">
        <v>32.783000950000002</v>
      </c>
      <c r="J217" s="2">
        <f>TREND(Calibration!$A$2:$A$4,Calibration!$B$2:$B$4,C217)</f>
        <v>319.50180023713824</v>
      </c>
      <c r="K217" s="2">
        <f>TREND(Calibration!$A$2:$A$4,Calibration!$C$2:$C$4,E217)</f>
        <v>707.94700923871483</v>
      </c>
      <c r="L217" s="2">
        <f>TREND(Calibration!$A$2:$A$4,Calibration!$D$2:$D$4,G217)</f>
        <v>571.70739857731326</v>
      </c>
    </row>
    <row r="218" spans="1:12" x14ac:dyDescent="0.25">
      <c r="A218">
        <v>1080087</v>
      </c>
      <c r="B218">
        <v>15.399000170000001</v>
      </c>
      <c r="C218">
        <v>0.30637999999999999</v>
      </c>
      <c r="D218">
        <v>36.7140007</v>
      </c>
      <c r="E218">
        <v>0.28551999</v>
      </c>
      <c r="F218">
        <v>37.472999569999999</v>
      </c>
      <c r="G218">
        <v>0.78740001000000004</v>
      </c>
      <c r="H218">
        <v>32.820999149999999</v>
      </c>
      <c r="J218" s="2">
        <f>TREND(Calibration!$A$2:$A$4,Calibration!$B$2:$B$4,C218)</f>
        <v>331.22139341763568</v>
      </c>
      <c r="K218" s="2">
        <f>TREND(Calibration!$A$2:$A$4,Calibration!$C$2:$C$4,E218)</f>
        <v>712.63082723404864</v>
      </c>
      <c r="L218" s="2">
        <f>TREND(Calibration!$A$2:$A$4,Calibration!$D$2:$D$4,G218)</f>
        <v>570.9278446168305</v>
      </c>
    </row>
    <row r="219" spans="1:12" x14ac:dyDescent="0.25">
      <c r="A219">
        <v>1085098</v>
      </c>
      <c r="B219">
        <v>15.23600006</v>
      </c>
      <c r="C219">
        <v>0.30562001</v>
      </c>
      <c r="D219">
        <v>36.707000729999997</v>
      </c>
      <c r="E219">
        <v>0.28622001000000002</v>
      </c>
      <c r="F219">
        <v>37.480998990000003</v>
      </c>
      <c r="G219">
        <v>0.79059999999999997</v>
      </c>
      <c r="H219">
        <v>32.73500061</v>
      </c>
      <c r="J219" s="2">
        <f>TREND(Calibration!$A$2:$A$4,Calibration!$B$2:$B$4,C219)</f>
        <v>327.86033408486605</v>
      </c>
      <c r="K219" s="2">
        <f>TREND(Calibration!$A$2:$A$4,Calibration!$C$2:$C$4,E219)</f>
        <v>718.09561984895868</v>
      </c>
      <c r="L219" s="2">
        <f>TREND(Calibration!$A$2:$A$4,Calibration!$D$2:$D$4,G219)</f>
        <v>573.19563086956259</v>
      </c>
    </row>
    <row r="220" spans="1:12" x14ac:dyDescent="0.25">
      <c r="A220">
        <v>1090085</v>
      </c>
      <c r="B220">
        <v>15.14000034</v>
      </c>
      <c r="C220">
        <v>0.30562001</v>
      </c>
      <c r="D220">
        <v>36.713001249999998</v>
      </c>
      <c r="E220">
        <v>0.28714001</v>
      </c>
      <c r="F220">
        <v>37.408000950000002</v>
      </c>
      <c r="G220">
        <v>0.77819996999999996</v>
      </c>
      <c r="H220">
        <v>32.808998109999997</v>
      </c>
      <c r="J220" s="2">
        <f>TREND(Calibration!$A$2:$A$4,Calibration!$B$2:$B$4,C220)</f>
        <v>327.86033408486605</v>
      </c>
      <c r="K220" s="2">
        <f>TREND(Calibration!$A$2:$A$4,Calibration!$C$2:$C$4,E220)</f>
        <v>725.27771351159231</v>
      </c>
      <c r="L220" s="2">
        <f>TREND(Calibration!$A$2:$A$4,Calibration!$D$2:$D$4,G220)</f>
        <v>564.4079104181028</v>
      </c>
    </row>
    <row r="221" spans="1:12" x14ac:dyDescent="0.25">
      <c r="A221">
        <v>1095096</v>
      </c>
      <c r="B221">
        <v>15.10400009</v>
      </c>
      <c r="C221">
        <v>0.30508000000000002</v>
      </c>
      <c r="D221">
        <v>36.708999630000001</v>
      </c>
      <c r="E221">
        <v>0.28751999</v>
      </c>
      <c r="F221">
        <v>37.450000760000002</v>
      </c>
      <c r="G221">
        <v>0.77929996999999995</v>
      </c>
      <c r="H221">
        <v>32.719001769999998</v>
      </c>
      <c r="J221" s="2">
        <f>TREND(Calibration!$A$2:$A$4,Calibration!$B$2:$B$4,C221)</f>
        <v>325.4721373318971</v>
      </c>
      <c r="K221" s="2">
        <f>TREND(Calibration!$A$2:$A$4,Calibration!$C$2:$C$4,E221)</f>
        <v>728.24407432673092</v>
      </c>
      <c r="L221" s="2">
        <f>TREND(Calibration!$A$2:$A$4,Calibration!$D$2:$D$4,G221)</f>
        <v>565.18746437858567</v>
      </c>
    </row>
    <row r="222" spans="1:12" x14ac:dyDescent="0.25">
      <c r="A222">
        <v>1100094</v>
      </c>
      <c r="B222">
        <v>15.09300041</v>
      </c>
      <c r="C222">
        <v>0.30476001000000003</v>
      </c>
      <c r="D222">
        <v>36.709999080000003</v>
      </c>
      <c r="E222">
        <v>0.28778999999999999</v>
      </c>
      <c r="F222">
        <v>37.439998629999998</v>
      </c>
      <c r="G222">
        <v>0.78310000999999996</v>
      </c>
      <c r="H222">
        <v>32.73500061</v>
      </c>
      <c r="J222" s="2">
        <f>TREND(Calibration!$A$2:$A$4,Calibration!$B$2:$B$4,C222)</f>
        <v>324.056980058916</v>
      </c>
      <c r="K222" s="2">
        <f>TREND(Calibration!$A$2:$A$4,Calibration!$C$2:$C$4,E222)</f>
        <v>730.35194075047843</v>
      </c>
      <c r="L222" s="2">
        <f>TREND(Calibration!$A$2:$A$4,Calibration!$D$2:$D$4,G222)</f>
        <v>567.88049731676119</v>
      </c>
    </row>
    <row r="223" spans="1:12" x14ac:dyDescent="0.25">
      <c r="A223">
        <v>1105086</v>
      </c>
      <c r="B223">
        <v>15.09000015</v>
      </c>
      <c r="C223">
        <v>0.30237999999999998</v>
      </c>
      <c r="D223">
        <v>36.744998930000001</v>
      </c>
      <c r="E223">
        <v>0.28876001000000001</v>
      </c>
      <c r="F223">
        <v>37.386001589999999</v>
      </c>
      <c r="G223">
        <v>0.77170002000000004</v>
      </c>
      <c r="H223">
        <v>32.73500061</v>
      </c>
      <c r="J223" s="2">
        <f>TREND(Calibration!$A$2:$A$4,Calibration!$B$2:$B$4,C223)</f>
        <v>313.53137469228591</v>
      </c>
      <c r="K223" s="2">
        <f>TREND(Calibration!$A$2:$A$4,Calibration!$C$2:$C$4,E223)</f>
        <v>737.92444365666483</v>
      </c>
      <c r="L223" s="2">
        <f>TREND(Calibration!$A$2:$A$4,Calibration!$D$2:$D$4,G223)</f>
        <v>559.80149063133899</v>
      </c>
    </row>
    <row r="224" spans="1:12" x14ac:dyDescent="0.25">
      <c r="A224">
        <v>1110089</v>
      </c>
      <c r="B224">
        <v>15.149999619999999</v>
      </c>
      <c r="C224">
        <v>0.30454001000000003</v>
      </c>
      <c r="D224">
        <v>36.724998470000003</v>
      </c>
      <c r="E224">
        <v>0.28849000000000002</v>
      </c>
      <c r="F224">
        <v>37.411998750000002</v>
      </c>
      <c r="G224">
        <v>0.77170002000000004</v>
      </c>
      <c r="H224">
        <v>32.748001100000003</v>
      </c>
      <c r="J224" s="2">
        <f>TREND(Calibration!$A$2:$A$4,Calibration!$B$2:$B$4,C224)</f>
        <v>323.08402902902185</v>
      </c>
      <c r="K224" s="2">
        <f>TREND(Calibration!$A$2:$A$4,Calibration!$C$2:$C$4,E224)</f>
        <v>735.81657723291733</v>
      </c>
      <c r="L224" s="2">
        <f>TREND(Calibration!$A$2:$A$4,Calibration!$D$2:$D$4,G224)</f>
        <v>559.80149063133899</v>
      </c>
    </row>
    <row r="225" spans="1:12" x14ac:dyDescent="0.25">
      <c r="A225">
        <v>1115086</v>
      </c>
      <c r="B225">
        <v>15.24600029</v>
      </c>
      <c r="C225">
        <v>0.30491998999999997</v>
      </c>
      <c r="D225">
        <v>36.70500183</v>
      </c>
      <c r="E225">
        <v>0.28843998999999998</v>
      </c>
      <c r="F225">
        <v>37.44900131</v>
      </c>
      <c r="G225">
        <v>0.76849997000000003</v>
      </c>
      <c r="H225">
        <v>32.79700089</v>
      </c>
      <c r="J225" s="2">
        <f>TREND(Calibration!$A$2:$A$4,Calibration!$B$2:$B$4,C225)</f>
        <v>324.76449235783616</v>
      </c>
      <c r="K225" s="2">
        <f>TREND(Calibration!$A$2:$A$4,Calibration!$C$2:$C$4,E225)</f>
        <v>735.42616798936456</v>
      </c>
      <c r="L225" s="2">
        <f>TREND(Calibration!$A$2:$A$4,Calibration!$D$2:$D$4,G225)</f>
        <v>557.53366185748166</v>
      </c>
    </row>
    <row r="226" spans="1:12" x14ac:dyDescent="0.25">
      <c r="A226">
        <v>1120086</v>
      </c>
      <c r="B226">
        <v>15.25899982</v>
      </c>
      <c r="C226">
        <v>0.29934999000000001</v>
      </c>
      <c r="D226">
        <v>36.692001339999997</v>
      </c>
      <c r="E226">
        <v>0.28806000999999998</v>
      </c>
      <c r="F226">
        <v>37.436000819999997</v>
      </c>
      <c r="G226">
        <v>0.77389996999999999</v>
      </c>
      <c r="H226">
        <v>32.821998600000001</v>
      </c>
      <c r="J226" s="2">
        <f>TREND(Calibration!$A$2:$A$4,Calibration!$B$2:$B$4,C226)</f>
        <v>300.13114128278653</v>
      </c>
      <c r="K226" s="2">
        <f>TREND(Calibration!$A$2:$A$4,Calibration!$C$2:$C$4,E226)</f>
        <v>732.45980717422594</v>
      </c>
      <c r="L226" s="2">
        <f>TREND(Calibration!$A$2:$A$4,Calibration!$D$2:$D$4,G226)</f>
        <v>561.36056311803372</v>
      </c>
    </row>
    <row r="227" spans="1:12" x14ac:dyDescent="0.25">
      <c r="A227">
        <v>1125086</v>
      </c>
      <c r="B227">
        <v>15.277999879999999</v>
      </c>
      <c r="C227">
        <v>0.30179</v>
      </c>
      <c r="D227">
        <v>36.721000670000002</v>
      </c>
      <c r="E227">
        <v>0.28745999999999999</v>
      </c>
      <c r="F227">
        <v>37.445999149999999</v>
      </c>
      <c r="G227">
        <v>0.77170002000000004</v>
      </c>
      <c r="H227">
        <v>32.828998570000003</v>
      </c>
      <c r="J227" s="2">
        <f>TREND(Calibration!$A$2:$A$4,Calibration!$B$2:$B$4,C227)</f>
        <v>310.9220969302969</v>
      </c>
      <c r="K227" s="2">
        <f>TREND(Calibration!$A$2:$A$4,Calibration!$C$2:$C$4,E227)</f>
        <v>727.77575498018564</v>
      </c>
      <c r="L227" s="2">
        <f>TREND(Calibration!$A$2:$A$4,Calibration!$D$2:$D$4,G227)</f>
        <v>559.80149063133899</v>
      </c>
    </row>
    <row r="228" spans="1:12" x14ac:dyDescent="0.25">
      <c r="A228">
        <v>1130091</v>
      </c>
      <c r="B228">
        <v>15.26500034</v>
      </c>
      <c r="C228">
        <v>0.30275999999999997</v>
      </c>
      <c r="D228">
        <v>36.721000670000002</v>
      </c>
      <c r="E228">
        <v>0.28687000000000001</v>
      </c>
      <c r="F228">
        <v>37.471000670000002</v>
      </c>
      <c r="G228">
        <v>0.76899998999999997</v>
      </c>
      <c r="H228">
        <v>32.738998410000001</v>
      </c>
      <c r="J228" s="2">
        <f>TREND(Calibration!$A$2:$A$4,Calibration!$B$2:$B$4,C228)</f>
        <v>315.21192647119415</v>
      </c>
      <c r="K228" s="2">
        <f>TREND(Calibration!$A$2:$A$4,Calibration!$C$2:$C$4,E228)</f>
        <v>723.1698470878448</v>
      </c>
      <c r="L228" s="2">
        <f>TREND(Calibration!$A$2:$A$4,Calibration!$D$2:$D$4,G228)</f>
        <v>557.88801874050034</v>
      </c>
    </row>
    <row r="229" spans="1:12" x14ac:dyDescent="0.25">
      <c r="A229">
        <v>1135086</v>
      </c>
      <c r="B229">
        <v>15.2329998</v>
      </c>
      <c r="C229">
        <v>0.30530000000000002</v>
      </c>
      <c r="D229">
        <v>36.729999540000001</v>
      </c>
      <c r="E229">
        <v>0.28633001000000002</v>
      </c>
      <c r="F229">
        <v>37.4109993</v>
      </c>
      <c r="G229">
        <v>0.77170002000000004</v>
      </c>
      <c r="H229">
        <v>32.803001399999999</v>
      </c>
      <c r="J229" s="2">
        <f>TREND(Calibration!$A$2:$A$4,Calibration!$B$2:$B$4,C229)</f>
        <v>326.44508836179148</v>
      </c>
      <c r="K229" s="2">
        <f>TREND(Calibration!$A$2:$A$4,Calibration!$C$2:$C$4,E229)</f>
        <v>718.95434843905582</v>
      </c>
      <c r="L229" s="2">
        <f>TREND(Calibration!$A$2:$A$4,Calibration!$D$2:$D$4,G229)</f>
        <v>559.80149063133899</v>
      </c>
    </row>
    <row r="230" spans="1:12" x14ac:dyDescent="0.25">
      <c r="A230">
        <v>1140085</v>
      </c>
      <c r="B230">
        <v>15.09500027</v>
      </c>
      <c r="C230">
        <v>0.30648999999999998</v>
      </c>
      <c r="D230">
        <v>36.7140007</v>
      </c>
      <c r="E230">
        <v>0.28492001</v>
      </c>
      <c r="F230">
        <v>37.401000979999999</v>
      </c>
      <c r="G230">
        <v>0.76899998999999997</v>
      </c>
      <c r="H230">
        <v>32.763999939999998</v>
      </c>
      <c r="J230" s="2">
        <f>TREND(Calibration!$A$2:$A$4,Calibration!$B$2:$B$4,C230)</f>
        <v>331.70786893258287</v>
      </c>
      <c r="K230" s="2">
        <f>TREND(Calibration!$A$2:$A$4,Calibration!$C$2:$C$4,E230)</f>
        <v>707.94700923871483</v>
      </c>
      <c r="L230" s="2">
        <f>TREND(Calibration!$A$2:$A$4,Calibration!$D$2:$D$4,G230)</f>
        <v>557.88801874050034</v>
      </c>
    </row>
    <row r="231" spans="1:12" x14ac:dyDescent="0.25">
      <c r="A231">
        <v>1145121</v>
      </c>
      <c r="B231">
        <v>14.954999920000001</v>
      </c>
      <c r="C231">
        <v>0.30508000000000002</v>
      </c>
      <c r="D231">
        <v>36.729999540000001</v>
      </c>
      <c r="E231">
        <v>0.28492001</v>
      </c>
      <c r="F231">
        <v>37.416999820000001</v>
      </c>
      <c r="G231">
        <v>0.76630001999999997</v>
      </c>
      <c r="H231">
        <v>32.715999600000004</v>
      </c>
      <c r="J231" s="2">
        <f>TREND(Calibration!$A$2:$A$4,Calibration!$B$2:$B$4,C231)</f>
        <v>325.4721373318971</v>
      </c>
      <c r="K231" s="2">
        <f>TREND(Calibration!$A$2:$A$4,Calibration!$C$2:$C$4,E231)</f>
        <v>707.94700923871483</v>
      </c>
      <c r="L231" s="2">
        <f>TREND(Calibration!$A$2:$A$4,Calibration!$D$2:$D$4,G231)</f>
        <v>555.97458937078693</v>
      </c>
    </row>
    <row r="232" spans="1:12" x14ac:dyDescent="0.25">
      <c r="A232">
        <v>1150086</v>
      </c>
      <c r="B232">
        <v>14.852000240000001</v>
      </c>
      <c r="C232">
        <v>0.30351999000000002</v>
      </c>
      <c r="D232">
        <v>36.729999540000001</v>
      </c>
      <c r="E232">
        <v>0.28275999000000002</v>
      </c>
      <c r="F232">
        <v>37.403999329999998</v>
      </c>
      <c r="G232">
        <v>0.76520001999999998</v>
      </c>
      <c r="H232">
        <v>32.731998439999998</v>
      </c>
      <c r="J232" s="2">
        <f>TREND(Calibration!$A$2:$A$4,Calibration!$B$2:$B$4,C232)</f>
        <v>318.572985803964</v>
      </c>
      <c r="K232" s="2">
        <f>TREND(Calibration!$A$2:$A$4,Calibration!$C$2:$C$4,E232)</f>
        <v>691.08454624614728</v>
      </c>
      <c r="L232" s="2">
        <f>TREND(Calibration!$A$2:$A$4,Calibration!$D$2:$D$4,G232)</f>
        <v>555.19503541030417</v>
      </c>
    </row>
    <row r="233" spans="1:12" x14ac:dyDescent="0.25">
      <c r="A233">
        <v>1155094</v>
      </c>
      <c r="B233">
        <v>14.86100006</v>
      </c>
      <c r="C233">
        <v>0.30448999999999998</v>
      </c>
      <c r="D233">
        <v>36.685001370000002</v>
      </c>
      <c r="E233">
        <v>0.28205999999999998</v>
      </c>
      <c r="F233">
        <v>37.4679985</v>
      </c>
      <c r="G233">
        <v>0.78359997000000003</v>
      </c>
      <c r="H233">
        <v>32.77999878</v>
      </c>
      <c r="J233" s="2">
        <f>TREND(Calibration!$A$2:$A$4,Calibration!$B$2:$B$4,C233)</f>
        <v>322.86285956990787</v>
      </c>
      <c r="K233" s="2">
        <f>TREND(Calibration!$A$2:$A$4,Calibration!$C$2:$C$4,E233)</f>
        <v>685.61998782994328</v>
      </c>
      <c r="L233" s="2">
        <f>TREND(Calibration!$A$2:$A$4,Calibration!$D$2:$D$4,G233)</f>
        <v>568.23481167865486</v>
      </c>
    </row>
    <row r="234" spans="1:12" x14ac:dyDescent="0.25">
      <c r="A234">
        <v>1160086</v>
      </c>
      <c r="B234">
        <v>14.86299992</v>
      </c>
      <c r="C234">
        <v>0.30789</v>
      </c>
      <c r="D234">
        <v>36.740001679999999</v>
      </c>
      <c r="E234">
        <v>0.28172999999999998</v>
      </c>
      <c r="F234">
        <v>37.432998660000003</v>
      </c>
      <c r="G234">
        <v>0.77770001</v>
      </c>
      <c r="H234">
        <v>32.722999569999999</v>
      </c>
      <c r="J234" s="2">
        <f>TREND(Calibration!$A$2:$A$4,Calibration!$B$2:$B$4,C234)</f>
        <v>337.89937548645548</v>
      </c>
      <c r="K234" s="2">
        <f>TREND(Calibration!$A$2:$A$4,Calibration!$C$2:$C$4,E234)</f>
        <v>683.04380205965094</v>
      </c>
      <c r="L234" s="2">
        <f>TREND(Calibration!$A$2:$A$4,Calibration!$D$2:$D$4,G234)</f>
        <v>564.05359605620924</v>
      </c>
    </row>
    <row r="235" spans="1:12" x14ac:dyDescent="0.25">
      <c r="A235">
        <v>1165086</v>
      </c>
      <c r="B235">
        <v>14.95699978</v>
      </c>
      <c r="C235">
        <v>0.30541000000000001</v>
      </c>
      <c r="D235">
        <v>36.7140007</v>
      </c>
      <c r="E235">
        <v>0.28119000999999999</v>
      </c>
      <c r="F235">
        <v>37.445999149999999</v>
      </c>
      <c r="G235">
        <v>0.78090000000000004</v>
      </c>
      <c r="H235">
        <v>32.707000729999997</v>
      </c>
      <c r="J235" s="2">
        <f>TREND(Calibration!$A$2:$A$4,Calibration!$B$2:$B$4,C235)</f>
        <v>326.93156387673844</v>
      </c>
      <c r="K235" s="2">
        <f>TREND(Calibration!$A$2:$A$4,Calibration!$C$2:$C$4,E235)</f>
        <v>678.82830341086196</v>
      </c>
      <c r="L235" s="2">
        <f>TREND(Calibration!$A$2:$A$4,Calibration!$D$2:$D$4,G235)</f>
        <v>566.32138230894145</v>
      </c>
    </row>
    <row r="236" spans="1:12" x14ac:dyDescent="0.25">
      <c r="A236">
        <v>1170095</v>
      </c>
      <c r="B236">
        <v>14.98799992</v>
      </c>
      <c r="C236">
        <v>0.30470999999999998</v>
      </c>
      <c r="D236">
        <v>36.710998539999999</v>
      </c>
      <c r="E236">
        <v>0.28108000999999999</v>
      </c>
      <c r="F236">
        <v>37.4109993</v>
      </c>
      <c r="G236">
        <v>0.7863</v>
      </c>
      <c r="H236">
        <v>32.790000919999997</v>
      </c>
      <c r="J236" s="2">
        <f>TREND(Calibration!$A$2:$A$4,Calibration!$B$2:$B$4,C236)</f>
        <v>323.83581059980224</v>
      </c>
      <c r="K236" s="2">
        <f>TREND(Calibration!$A$2:$A$4,Calibration!$C$2:$C$4,E236)</f>
        <v>677.96957482076482</v>
      </c>
      <c r="L236" s="2">
        <f>TREND(Calibration!$A$2:$A$4,Calibration!$D$2:$D$4,G236)</f>
        <v>570.1482835694934</v>
      </c>
    </row>
    <row r="237" spans="1:12" x14ac:dyDescent="0.25">
      <c r="A237">
        <v>1175103</v>
      </c>
      <c r="B237">
        <v>15.027000429999999</v>
      </c>
      <c r="C237">
        <v>0.30632999999999999</v>
      </c>
      <c r="D237">
        <v>36.729999540000001</v>
      </c>
      <c r="E237">
        <v>0.28145998999999999</v>
      </c>
      <c r="F237">
        <v>37.401000979999999</v>
      </c>
      <c r="G237">
        <v>0.7863</v>
      </c>
      <c r="H237">
        <v>32.773998259999999</v>
      </c>
      <c r="J237" s="2">
        <f>TREND(Calibration!$A$2:$A$4,Calibration!$B$2:$B$4,C237)</f>
        <v>331.00026818356901</v>
      </c>
      <c r="K237" s="2">
        <f>TREND(Calibration!$A$2:$A$4,Calibration!$C$2:$C$4,E237)</f>
        <v>680.93593563590343</v>
      </c>
      <c r="L237" s="2">
        <f>TREND(Calibration!$A$2:$A$4,Calibration!$D$2:$D$4,G237)</f>
        <v>570.1482835694934</v>
      </c>
    </row>
    <row r="238" spans="1:12" x14ac:dyDescent="0.25">
      <c r="A238">
        <v>1180219</v>
      </c>
      <c r="B238">
        <v>15.027000429999999</v>
      </c>
      <c r="C238">
        <v>0.29989000999999998</v>
      </c>
      <c r="D238">
        <v>36.7140007</v>
      </c>
      <c r="E238">
        <v>0.28103</v>
      </c>
      <c r="F238">
        <v>37.451999659999998</v>
      </c>
      <c r="G238">
        <v>0.78949999999999998</v>
      </c>
      <c r="H238">
        <v>32.707000729999997</v>
      </c>
      <c r="J238" s="2">
        <f>TREND(Calibration!$A$2:$A$4,Calibration!$B$2:$B$4,C238)</f>
        <v>302.51938226080233</v>
      </c>
      <c r="K238" s="2">
        <f>TREND(Calibration!$A$2:$A$4,Calibration!$C$2:$C$4,E238)</f>
        <v>677.57916557721205</v>
      </c>
      <c r="L238" s="2">
        <f>TREND(Calibration!$A$2:$A$4,Calibration!$D$2:$D$4,G238)</f>
        <v>572.41607690907983</v>
      </c>
    </row>
    <row r="239" spans="1:12" x14ac:dyDescent="0.25">
      <c r="A239">
        <v>1185136</v>
      </c>
      <c r="B239">
        <v>14.96199989</v>
      </c>
      <c r="C239">
        <v>0.30292001000000002</v>
      </c>
      <c r="D239">
        <v>36.7140007</v>
      </c>
      <c r="E239">
        <v>0.28071001000000001</v>
      </c>
      <c r="F239">
        <v>37.436000819999997</v>
      </c>
      <c r="G239">
        <v>0.78579997999999995</v>
      </c>
      <c r="H239">
        <v>32.680999759999999</v>
      </c>
      <c r="J239" s="2">
        <f>TREND(Calibration!$A$2:$A$4,Calibration!$B$2:$B$4,C239)</f>
        <v>315.91957144525509</v>
      </c>
      <c r="K239" s="2">
        <f>TREND(Calibration!$A$2:$A$4,Calibration!$C$2:$C$4,E239)</f>
        <v>675.08112410861872</v>
      </c>
      <c r="L239" s="2">
        <f>TREND(Calibration!$A$2:$A$4,Calibration!$D$2:$D$4,G239)</f>
        <v>569.79392668647461</v>
      </c>
    </row>
    <row r="240" spans="1:12" x14ac:dyDescent="0.25">
      <c r="A240">
        <v>1190102</v>
      </c>
      <c r="B240">
        <v>14.897000309999999</v>
      </c>
      <c r="C240">
        <v>0.30406000999999999</v>
      </c>
      <c r="D240">
        <v>36.707000729999997</v>
      </c>
      <c r="E240">
        <v>0.28075999000000001</v>
      </c>
      <c r="F240">
        <v>37.462001800000003</v>
      </c>
      <c r="G240">
        <v>0.79059999999999997</v>
      </c>
      <c r="H240">
        <v>32.742000580000003</v>
      </c>
      <c r="J240" s="2">
        <f>TREND(Calibration!$A$2:$A$4,Calibration!$B$2:$B$4,C240)</f>
        <v>320.96122678197958</v>
      </c>
      <c r="K240" s="2">
        <f>TREND(Calibration!$A$2:$A$4,Calibration!$C$2:$C$4,E240)</f>
        <v>675.47129915346454</v>
      </c>
      <c r="L240" s="2">
        <f>TREND(Calibration!$A$2:$A$4,Calibration!$D$2:$D$4,G240)</f>
        <v>573.19563086956259</v>
      </c>
    </row>
    <row r="241" spans="1:12" x14ac:dyDescent="0.25">
      <c r="A241">
        <v>1195096</v>
      </c>
      <c r="B241">
        <v>14.76399994</v>
      </c>
      <c r="C241">
        <v>0.30557001</v>
      </c>
      <c r="D241">
        <v>36.738998410000001</v>
      </c>
      <c r="E241">
        <v>0.28075999000000001</v>
      </c>
      <c r="F241">
        <v>37.384998320000001</v>
      </c>
      <c r="G241">
        <v>0.77980000000000005</v>
      </c>
      <c r="H241">
        <v>32.713001249999998</v>
      </c>
      <c r="J241" s="2">
        <f>TREND(Calibration!$A$2:$A$4,Calibration!$B$2:$B$4,C241)</f>
        <v>327.63920885079938</v>
      </c>
      <c r="K241" s="2">
        <f>TREND(Calibration!$A$2:$A$4,Calibration!$C$2:$C$4,E241)</f>
        <v>675.47129915346454</v>
      </c>
      <c r="L241" s="2">
        <f>TREND(Calibration!$A$2:$A$4,Calibration!$D$2:$D$4,G241)</f>
        <v>565.54182834845869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236</v>
      </c>
      <c r="B2">
        <v>14.71500015</v>
      </c>
      <c r="C2">
        <v>0.30351999000000002</v>
      </c>
      <c r="D2">
        <v>36.694999690000003</v>
      </c>
      <c r="E2">
        <v>0.28005998999999998</v>
      </c>
      <c r="F2">
        <v>37.45500183</v>
      </c>
      <c r="G2">
        <v>0.79390000999999999</v>
      </c>
      <c r="H2">
        <v>32.757999419999997</v>
      </c>
      <c r="J2" s="2">
        <f>TREND(Calibration!$A$2:$A$4,Calibration!$B$2:$B$4,C2)</f>
        <v>318.572985803964</v>
      </c>
      <c r="K2" s="2">
        <f>TREND(Calibration!$A$2:$A$4,Calibration!$C$2:$C$4,E2)</f>
        <v>670.00666267102565</v>
      </c>
      <c r="L2" s="2">
        <f>TREND(Calibration!$A$2:$A$4,Calibration!$D$2:$D$4,G2)</f>
        <v>575.53429983786521</v>
      </c>
    </row>
    <row r="3" spans="1:12" x14ac:dyDescent="0.25">
      <c r="A3">
        <v>5130</v>
      </c>
      <c r="B3">
        <v>14.696000099999999</v>
      </c>
      <c r="C3">
        <v>0.30730000000000002</v>
      </c>
      <c r="D3">
        <v>36.703998570000003</v>
      </c>
      <c r="E3">
        <v>0.28011000000000003</v>
      </c>
      <c r="F3">
        <v>37.462001800000003</v>
      </c>
      <c r="G3">
        <v>0.79490000000000005</v>
      </c>
      <c r="H3">
        <v>32.736000060000002</v>
      </c>
      <c r="J3" s="2">
        <f>TREND(Calibration!$A$2:$A$4,Calibration!$B$2:$B$4,C3)</f>
        <v>335.29009772446648</v>
      </c>
      <c r="K3" s="2">
        <f>TREND(Calibration!$A$2:$A$4,Calibration!$C$2:$C$4,E3)</f>
        <v>670.39707191457842</v>
      </c>
      <c r="L3" s="2">
        <f>TREND(Calibration!$A$2:$A$4,Calibration!$D$2:$D$4,G3)</f>
        <v>576.24297816963178</v>
      </c>
    </row>
    <row r="4" spans="1:12" x14ac:dyDescent="0.25">
      <c r="A4">
        <v>10094</v>
      </c>
      <c r="B4">
        <v>14.62800026</v>
      </c>
      <c r="C4">
        <v>0.30946001000000001</v>
      </c>
      <c r="D4">
        <v>36.738998410000001</v>
      </c>
      <c r="E4">
        <v>0.27779000999999998</v>
      </c>
      <c r="F4">
        <v>37.388999939999998</v>
      </c>
      <c r="G4">
        <v>0.78200000999999997</v>
      </c>
      <c r="H4">
        <v>32.687000269999999</v>
      </c>
      <c r="J4" s="2">
        <f>TREND(Calibration!$A$2:$A$4,Calibration!$B$2:$B$4,C4)</f>
        <v>344.84275206120196</v>
      </c>
      <c r="K4" s="2">
        <f>TREND(Calibration!$A$2:$A$4,Calibration!$C$2:$C$4,E4)</f>
        <v>652.28578335330189</v>
      </c>
      <c r="L4" s="2">
        <f>TREND(Calibration!$A$2:$A$4,Calibration!$D$2:$D$4,G4)</f>
        <v>567.10094335627844</v>
      </c>
    </row>
    <row r="5" spans="1:12" x14ac:dyDescent="0.25">
      <c r="A5">
        <v>15081</v>
      </c>
      <c r="B5">
        <v>14.70600033</v>
      </c>
      <c r="C5">
        <v>0.30880999999999997</v>
      </c>
      <c r="D5">
        <v>36.729999540000001</v>
      </c>
      <c r="E5">
        <v>0.28200001000000002</v>
      </c>
      <c r="F5">
        <v>37.436000819999997</v>
      </c>
      <c r="G5">
        <v>0.79170001000000001</v>
      </c>
      <c r="H5">
        <v>32.742000580000003</v>
      </c>
      <c r="J5" s="2">
        <f>TREND(Calibration!$A$2:$A$4,Calibration!$B$2:$B$4,C5)</f>
        <v>341.96807979328582</v>
      </c>
      <c r="K5" s="2">
        <f>TREND(Calibration!$A$2:$A$4,Calibration!$C$2:$C$4,E5)</f>
        <v>685.15166848339891</v>
      </c>
      <c r="L5" s="2">
        <f>TREND(Calibration!$A$2:$A$4,Calibration!$D$2:$D$4,G5)</f>
        <v>573.97519191689958</v>
      </c>
    </row>
    <row r="6" spans="1:12" x14ac:dyDescent="0.25">
      <c r="A6">
        <v>20089</v>
      </c>
      <c r="B6">
        <v>14.70600033</v>
      </c>
      <c r="C6">
        <v>0.30903000000000003</v>
      </c>
      <c r="D6">
        <v>36.716999049999998</v>
      </c>
      <c r="E6">
        <v>0.28525001</v>
      </c>
      <c r="F6">
        <v>37.416999820000001</v>
      </c>
      <c r="G6">
        <v>0.78359997000000003</v>
      </c>
      <c r="H6">
        <v>32.687000269999999</v>
      </c>
      <c r="J6" s="2">
        <f>TREND(Calibration!$A$2:$A$4,Calibration!$B$2:$B$4,C6)</f>
        <v>342.9410308231802</v>
      </c>
      <c r="K6" s="2">
        <f>TREND(Calibration!$A$2:$A$4,Calibration!$C$2:$C$4,E6)</f>
        <v>710.52319500900717</v>
      </c>
      <c r="L6" s="2">
        <f>TREND(Calibration!$A$2:$A$4,Calibration!$D$2:$D$4,G6)</f>
        <v>568.23481167865486</v>
      </c>
    </row>
    <row r="7" spans="1:12" x14ac:dyDescent="0.25">
      <c r="A7">
        <v>25131</v>
      </c>
      <c r="B7">
        <v>14.76399994</v>
      </c>
      <c r="C7">
        <v>0.30941001000000001</v>
      </c>
      <c r="D7">
        <v>36.72000122</v>
      </c>
      <c r="E7">
        <v>0.28687000000000001</v>
      </c>
      <c r="F7">
        <v>37.366001130000001</v>
      </c>
      <c r="G7">
        <v>0.78250003000000001</v>
      </c>
      <c r="H7">
        <v>32.70299911</v>
      </c>
      <c r="J7" s="2">
        <f>TREND(Calibration!$A$2:$A$4,Calibration!$B$2:$B$4,C7)</f>
        <v>344.62162682713529</v>
      </c>
      <c r="K7" s="2">
        <f>TREND(Calibration!$A$2:$A$4,Calibration!$C$2:$C$4,E7)</f>
        <v>723.1698470878448</v>
      </c>
      <c r="L7" s="2">
        <f>TREND(Calibration!$A$2:$A$4,Calibration!$D$2:$D$4,G7)</f>
        <v>567.45530023929723</v>
      </c>
    </row>
    <row r="8" spans="1:12" x14ac:dyDescent="0.25">
      <c r="A8">
        <v>30082</v>
      </c>
      <c r="B8">
        <v>14.81000042</v>
      </c>
      <c r="C8">
        <v>0.30946001000000001</v>
      </c>
      <c r="D8">
        <v>36.738998410000001</v>
      </c>
      <c r="E8">
        <v>0.28881001000000001</v>
      </c>
      <c r="F8">
        <v>37.384998320000001</v>
      </c>
      <c r="G8">
        <v>0.7863</v>
      </c>
      <c r="H8">
        <v>32.687000269999999</v>
      </c>
      <c r="J8" s="2">
        <f>TREND(Calibration!$A$2:$A$4,Calibration!$B$2:$B$4,C8)</f>
        <v>344.84275206120196</v>
      </c>
      <c r="K8" s="2">
        <f>TREND(Calibration!$A$2:$A$4,Calibration!$C$2:$C$4,E8)</f>
        <v>738.3147748339818</v>
      </c>
      <c r="L8" s="2">
        <f>TREND(Calibration!$A$2:$A$4,Calibration!$D$2:$D$4,G8)</f>
        <v>570.1482835694934</v>
      </c>
    </row>
    <row r="9" spans="1:12" x14ac:dyDescent="0.25">
      <c r="A9">
        <v>35082</v>
      </c>
      <c r="B9">
        <v>14.81000042</v>
      </c>
      <c r="C9">
        <v>0.30843999999999999</v>
      </c>
      <c r="D9">
        <v>36.72000122</v>
      </c>
      <c r="E9">
        <v>0.29168000999999999</v>
      </c>
      <c r="F9">
        <v>37.44900131</v>
      </c>
      <c r="G9">
        <v>0.79439998000000001</v>
      </c>
      <c r="H9">
        <v>32.761001589999999</v>
      </c>
      <c r="J9" s="2">
        <f>TREND(Calibration!$A$2:$A$4,Calibration!$B$2:$B$4,C9)</f>
        <v>340.33175306119097</v>
      </c>
      <c r="K9" s="2">
        <f>TREND(Calibration!$A$2:$A$4,Calibration!$C$2:$C$4,E9)</f>
        <v>760.71978441198075</v>
      </c>
      <c r="L9" s="2">
        <f>TREND(Calibration!$A$2:$A$4,Calibration!$D$2:$D$4,G9)</f>
        <v>575.8886212866131</v>
      </c>
    </row>
    <row r="10" spans="1:12" x14ac:dyDescent="0.25">
      <c r="A10">
        <v>40082</v>
      </c>
      <c r="B10">
        <v>14.774000170000001</v>
      </c>
      <c r="C10">
        <v>0.30919001000000002</v>
      </c>
      <c r="D10">
        <v>36.701000209999997</v>
      </c>
      <c r="E10">
        <v>0.29826998999999998</v>
      </c>
      <c r="F10">
        <v>37.462001800000003</v>
      </c>
      <c r="G10">
        <v>0.79820000999999996</v>
      </c>
      <c r="H10">
        <v>32.763999939999998</v>
      </c>
      <c r="J10" s="2">
        <f>TREND(Calibration!$A$2:$A$4,Calibration!$B$2:$B$4,C10)</f>
        <v>343.64867579724091</v>
      </c>
      <c r="K10" s="2">
        <f>TREND(Calibration!$A$2:$A$4,Calibration!$C$2:$C$4,E10)</f>
        <v>812.16527744989821</v>
      </c>
      <c r="L10" s="2">
        <f>TREND(Calibration!$A$2:$A$4,Calibration!$D$2:$D$4,G10)</f>
        <v>578.5816471379344</v>
      </c>
    </row>
    <row r="11" spans="1:12" x14ac:dyDescent="0.25">
      <c r="A11">
        <v>45083</v>
      </c>
      <c r="B11">
        <v>14.670000079999999</v>
      </c>
      <c r="C11">
        <v>0.30891999999999997</v>
      </c>
      <c r="D11">
        <v>36.7140007</v>
      </c>
      <c r="E11">
        <v>0.29826998999999998</v>
      </c>
      <c r="F11">
        <v>37.438999180000003</v>
      </c>
      <c r="G11">
        <v>0.79979997999999997</v>
      </c>
      <c r="H11">
        <v>32.77999878</v>
      </c>
      <c r="J11" s="2">
        <f>TREND(Calibration!$A$2:$A$4,Calibration!$B$2:$B$4,C11)</f>
        <v>342.45455530823278</v>
      </c>
      <c r="K11" s="2">
        <f>TREND(Calibration!$A$2:$A$4,Calibration!$C$2:$C$4,E11)</f>
        <v>812.16527744989821</v>
      </c>
      <c r="L11" s="2">
        <f>TREND(Calibration!$A$2:$A$4,Calibration!$D$2:$D$4,G11)</f>
        <v>579.71552254716505</v>
      </c>
    </row>
    <row r="12" spans="1:12" x14ac:dyDescent="0.25">
      <c r="A12">
        <v>50163</v>
      </c>
      <c r="B12">
        <v>14.59200001</v>
      </c>
      <c r="C12">
        <v>0.31145999000000002</v>
      </c>
      <c r="D12">
        <v>36.710998539999999</v>
      </c>
      <c r="E12">
        <v>0.29822000999999998</v>
      </c>
      <c r="F12">
        <v>37.493000029999997</v>
      </c>
      <c r="G12">
        <v>0.80360001000000003</v>
      </c>
      <c r="H12">
        <v>32.731998439999998</v>
      </c>
      <c r="J12" s="2">
        <f>TREND(Calibration!$A$2:$A$4,Calibration!$B$2:$B$4,C12)</f>
        <v>353.68767297378349</v>
      </c>
      <c r="K12" s="2">
        <f>TREND(Calibration!$A$2:$A$4,Calibration!$C$2:$C$4,E12)</f>
        <v>811.77510240505194</v>
      </c>
      <c r="L12" s="2">
        <f>TREND(Calibration!$A$2:$A$4,Calibration!$D$2:$D$4,G12)</f>
        <v>582.40854839848646</v>
      </c>
    </row>
    <row r="13" spans="1:12" x14ac:dyDescent="0.25">
      <c r="A13">
        <v>55169</v>
      </c>
      <c r="B13">
        <v>14.56000042</v>
      </c>
      <c r="C13">
        <v>0.30810999999999999</v>
      </c>
      <c r="D13">
        <v>36.733001710000003</v>
      </c>
      <c r="E13">
        <v>0.29865000000000003</v>
      </c>
      <c r="F13">
        <v>37.395000459999999</v>
      </c>
      <c r="G13">
        <v>0.78680002999999998</v>
      </c>
      <c r="H13">
        <v>32.748001100000003</v>
      </c>
      <c r="J13" s="2">
        <f>TREND(Calibration!$A$2:$A$4,Calibration!$B$2:$B$4,C13)</f>
        <v>338.87232651634963</v>
      </c>
      <c r="K13" s="2">
        <f>TREND(Calibration!$A$2:$A$4,Calibration!$C$2:$C$4,E13)</f>
        <v>815.13187246374378</v>
      </c>
      <c r="L13" s="2">
        <f>TREND(Calibration!$A$2:$A$4,Calibration!$D$2:$D$4,G13)</f>
        <v>570.50264753936631</v>
      </c>
    </row>
    <row r="14" spans="1:12" x14ac:dyDescent="0.25">
      <c r="A14">
        <v>60084</v>
      </c>
      <c r="B14">
        <v>14.62800026</v>
      </c>
      <c r="C14">
        <v>0.30972999000000001</v>
      </c>
      <c r="D14">
        <v>36.707000729999997</v>
      </c>
      <c r="E14">
        <v>0.29892001000000001</v>
      </c>
      <c r="F14">
        <v>37.438999180000003</v>
      </c>
      <c r="G14">
        <v>0.79390000999999999</v>
      </c>
      <c r="H14">
        <v>32.792999270000003</v>
      </c>
      <c r="J14" s="2">
        <f>TREND(Calibration!$A$2:$A$4,Calibration!$B$2:$B$4,C14)</f>
        <v>346.03673987506954</v>
      </c>
      <c r="K14" s="2">
        <f>TREND(Calibration!$A$2:$A$4,Calibration!$C$2:$C$4,E14)</f>
        <v>817.23973888749128</v>
      </c>
      <c r="L14" s="2">
        <f>TREND(Calibration!$A$2:$A$4,Calibration!$D$2:$D$4,G14)</f>
        <v>575.53429983786521</v>
      </c>
    </row>
    <row r="15" spans="1:12" x14ac:dyDescent="0.25">
      <c r="A15">
        <v>65084</v>
      </c>
      <c r="B15">
        <v>14.699000359999999</v>
      </c>
      <c r="C15">
        <v>0.31119001000000002</v>
      </c>
      <c r="D15">
        <v>36.7140007</v>
      </c>
      <c r="E15">
        <v>0.29887000000000002</v>
      </c>
      <c r="F15">
        <v>37.465000150000002</v>
      </c>
      <c r="G15">
        <v>0.80140001000000005</v>
      </c>
      <c r="H15">
        <v>32.77099991</v>
      </c>
      <c r="J15" s="2">
        <f>TREND(Calibration!$A$2:$A$4,Calibration!$B$2:$B$4,C15)</f>
        <v>352.49368515991591</v>
      </c>
      <c r="K15" s="2">
        <f>TREND(Calibration!$A$2:$A$4,Calibration!$C$2:$C$4,E15)</f>
        <v>816.84932964393852</v>
      </c>
      <c r="L15" s="2">
        <f>TREND(Calibration!$A$2:$A$4,Calibration!$D$2:$D$4,G15)</f>
        <v>580.84944047752083</v>
      </c>
    </row>
    <row r="16" spans="1:12" x14ac:dyDescent="0.25">
      <c r="A16">
        <v>70083</v>
      </c>
      <c r="B16">
        <v>14.819000239999999</v>
      </c>
      <c r="C16">
        <v>0.30303001000000002</v>
      </c>
      <c r="D16">
        <v>36.729999540000001</v>
      </c>
      <c r="E16">
        <v>0.29929999000000002</v>
      </c>
      <c r="F16">
        <v>37.4679985</v>
      </c>
      <c r="G16">
        <v>0.80199999</v>
      </c>
      <c r="H16">
        <v>32.777000430000001</v>
      </c>
      <c r="J16" s="2">
        <f>TREND(Calibration!$A$2:$A$4,Calibration!$B$2:$B$4,C16)</f>
        <v>316.40604696020227</v>
      </c>
      <c r="K16" s="2">
        <f>TREND(Calibration!$A$2:$A$4,Calibration!$C$2:$C$4,E16)</f>
        <v>820.2060997026299</v>
      </c>
      <c r="L16" s="2">
        <f>TREND(Calibration!$A$2:$A$4,Calibration!$D$2:$D$4,G16)</f>
        <v>581.27463755498491</v>
      </c>
    </row>
    <row r="17" spans="1:12" x14ac:dyDescent="0.25">
      <c r="A17">
        <v>75101</v>
      </c>
      <c r="B17">
        <v>14.942999840000001</v>
      </c>
      <c r="C17">
        <v>0.30502998999999997</v>
      </c>
      <c r="D17">
        <v>36.749000549999998</v>
      </c>
      <c r="E17">
        <v>0.29898000000000002</v>
      </c>
      <c r="F17">
        <v>37.438999180000003</v>
      </c>
      <c r="G17">
        <v>0.80089997999999996</v>
      </c>
      <c r="H17">
        <v>32.763999939999998</v>
      </c>
      <c r="J17" s="2">
        <f>TREND(Calibration!$A$2:$A$4,Calibration!$B$2:$B$4,C17)</f>
        <v>325.25096787278335</v>
      </c>
      <c r="K17" s="2">
        <f>TREND(Calibration!$A$2:$A$4,Calibration!$C$2:$C$4,E17)</f>
        <v>817.70805823403612</v>
      </c>
      <c r="L17" s="2">
        <f>TREND(Calibration!$A$2:$A$4,Calibration!$D$2:$D$4,G17)</f>
        <v>580.49507650764781</v>
      </c>
    </row>
    <row r="18" spans="1:12" x14ac:dyDescent="0.25">
      <c r="A18">
        <v>80085</v>
      </c>
      <c r="B18">
        <v>14.977999690000001</v>
      </c>
      <c r="C18">
        <v>0.30783999000000001</v>
      </c>
      <c r="D18">
        <v>36.751998899999997</v>
      </c>
      <c r="E18">
        <v>0.29919001000000001</v>
      </c>
      <c r="F18">
        <v>37.4679985</v>
      </c>
      <c r="G18">
        <v>0.79759997000000005</v>
      </c>
      <c r="H18">
        <v>32.790000919999997</v>
      </c>
      <c r="J18" s="2">
        <f>TREND(Calibration!$A$2:$A$4,Calibration!$B$2:$B$4,C18)</f>
        <v>337.67820602734173</v>
      </c>
      <c r="K18" s="2">
        <f>TREND(Calibration!$A$2:$A$4,Calibration!$C$2:$C$4,E18)</f>
        <v>819.34752724500299</v>
      </c>
      <c r="L18" s="2">
        <f>TREND(Calibration!$A$2:$A$4,Calibration!$D$2:$D$4,G18)</f>
        <v>578.15640753934531</v>
      </c>
    </row>
    <row r="19" spans="1:12" x14ac:dyDescent="0.25">
      <c r="A19">
        <v>85084</v>
      </c>
      <c r="B19">
        <v>14.90699959</v>
      </c>
      <c r="C19">
        <v>0.30508000000000002</v>
      </c>
      <c r="D19">
        <v>36.768001560000002</v>
      </c>
      <c r="E19">
        <v>0.29892001000000001</v>
      </c>
      <c r="F19">
        <v>37.458000179999999</v>
      </c>
      <c r="G19">
        <v>0.79930000999999995</v>
      </c>
      <c r="H19">
        <v>32.77099991</v>
      </c>
      <c r="J19" s="2">
        <f>TREND(Calibration!$A$2:$A$4,Calibration!$B$2:$B$4,C19)</f>
        <v>325.4721373318971</v>
      </c>
      <c r="K19" s="2">
        <f>TREND(Calibration!$A$2:$A$4,Calibration!$C$2:$C$4,E19)</f>
        <v>817.23973888749128</v>
      </c>
      <c r="L19" s="2">
        <f>TREND(Calibration!$A$2:$A$4,Calibration!$D$2:$D$4,G19)</f>
        <v>579.36120109841715</v>
      </c>
    </row>
    <row r="20" spans="1:12" x14ac:dyDescent="0.25">
      <c r="A20">
        <v>90155</v>
      </c>
      <c r="B20">
        <v>14.744999890000001</v>
      </c>
      <c r="C20">
        <v>0.30568001</v>
      </c>
      <c r="D20">
        <v>36.768001560000002</v>
      </c>
      <c r="E20">
        <v>0.29794999999999999</v>
      </c>
      <c r="F20">
        <v>37.41999817</v>
      </c>
      <c r="G20">
        <v>0.78740001000000004</v>
      </c>
      <c r="H20">
        <v>32.72900009</v>
      </c>
      <c r="J20" s="2">
        <f>TREND(Calibration!$A$2:$A$4,Calibration!$B$2:$B$4,C20)</f>
        <v>328.12568436574634</v>
      </c>
      <c r="K20" s="2">
        <f>TREND(Calibration!$A$2:$A$4,Calibration!$C$2:$C$4,E20)</f>
        <v>809.66723598130443</v>
      </c>
      <c r="L20" s="2">
        <f>TREND(Calibration!$A$2:$A$4,Calibration!$D$2:$D$4,G20)</f>
        <v>570.9278446168305</v>
      </c>
    </row>
    <row r="21" spans="1:12" x14ac:dyDescent="0.25">
      <c r="A21">
        <v>95084</v>
      </c>
      <c r="B21">
        <v>14.71500015</v>
      </c>
      <c r="C21">
        <v>0.30476001000000003</v>
      </c>
      <c r="D21">
        <v>36.701000209999997</v>
      </c>
      <c r="E21">
        <v>0.29767999000000001</v>
      </c>
      <c r="F21">
        <v>37.443000789999999</v>
      </c>
      <c r="G21">
        <v>0.80199999</v>
      </c>
      <c r="H21">
        <v>32.786998750000002</v>
      </c>
      <c r="J21" s="2">
        <f>TREND(Calibration!$A$2:$A$4,Calibration!$B$2:$B$4,C21)</f>
        <v>324.056980058916</v>
      </c>
      <c r="K21" s="2">
        <f>TREND(Calibration!$A$2:$A$4,Calibration!$C$2:$C$4,E21)</f>
        <v>807.55936955755692</v>
      </c>
      <c r="L21" s="2">
        <f>TREND(Calibration!$A$2:$A$4,Calibration!$D$2:$D$4,G21)</f>
        <v>581.27463755498491</v>
      </c>
    </row>
    <row r="22" spans="1:12" x14ac:dyDescent="0.25">
      <c r="A22">
        <v>100084</v>
      </c>
      <c r="B22">
        <v>14.647000309999999</v>
      </c>
      <c r="C22">
        <v>0.30772999000000001</v>
      </c>
      <c r="D22">
        <v>36.726001740000001</v>
      </c>
      <c r="E22">
        <v>0.29730001</v>
      </c>
      <c r="F22">
        <v>37.458000179999999</v>
      </c>
      <c r="G22">
        <v>0.80089997999999996</v>
      </c>
      <c r="H22">
        <v>32.77099991</v>
      </c>
      <c r="J22" s="2">
        <f>TREND(Calibration!$A$2:$A$4,Calibration!$B$2:$B$4,C22)</f>
        <v>337.19173051239454</v>
      </c>
      <c r="K22" s="2">
        <f>TREND(Calibration!$A$2:$A$4,Calibration!$C$2:$C$4,E22)</f>
        <v>804.59300874241831</v>
      </c>
      <c r="L22" s="2">
        <f>TREND(Calibration!$A$2:$A$4,Calibration!$D$2:$D$4,G22)</f>
        <v>580.49507650764781</v>
      </c>
    </row>
    <row r="23" spans="1:12" x14ac:dyDescent="0.25">
      <c r="A23">
        <v>105092</v>
      </c>
      <c r="B23">
        <v>14.54300022</v>
      </c>
      <c r="C23">
        <v>0.30632999999999999</v>
      </c>
      <c r="D23">
        <v>36.768001560000002</v>
      </c>
      <c r="E23">
        <v>0.29664998999999997</v>
      </c>
      <c r="F23">
        <v>37.381999970000003</v>
      </c>
      <c r="G23">
        <v>0.78359997000000003</v>
      </c>
      <c r="H23">
        <v>32.757999419999997</v>
      </c>
      <c r="J23" s="2">
        <f>TREND(Calibration!$A$2:$A$4,Calibration!$B$2:$B$4,C23)</f>
        <v>331.00026818356901</v>
      </c>
      <c r="K23" s="2">
        <f>TREND(Calibration!$A$2:$A$4,Calibration!$C$2:$C$4,E23)</f>
        <v>799.51854730482523</v>
      </c>
      <c r="L23" s="2">
        <f>TREND(Calibration!$A$2:$A$4,Calibration!$D$2:$D$4,G23)</f>
        <v>568.23481167865486</v>
      </c>
    </row>
    <row r="24" spans="1:12" x14ac:dyDescent="0.25">
      <c r="A24">
        <v>110084</v>
      </c>
      <c r="B24">
        <v>14.52099991</v>
      </c>
      <c r="C24">
        <v>0.30195000999999999</v>
      </c>
      <c r="D24">
        <v>36.722999569999999</v>
      </c>
      <c r="E24">
        <v>0.29632999999999998</v>
      </c>
      <c r="F24">
        <v>37.432998660000003</v>
      </c>
      <c r="G24">
        <v>0.78740001000000004</v>
      </c>
      <c r="H24">
        <v>32.784000399999996</v>
      </c>
      <c r="J24" s="2">
        <f>TREND(Calibration!$A$2:$A$4,Calibration!$B$2:$B$4,C24)</f>
        <v>311.62974190435762</v>
      </c>
      <c r="K24" s="2">
        <f>TREND(Calibration!$A$2:$A$4,Calibration!$C$2:$C$4,E24)</f>
        <v>797.02050583623191</v>
      </c>
      <c r="L24" s="2">
        <f>TREND(Calibration!$A$2:$A$4,Calibration!$D$2:$D$4,G24)</f>
        <v>570.9278446168305</v>
      </c>
    </row>
    <row r="25" spans="1:12" x14ac:dyDescent="0.25">
      <c r="A25">
        <v>115084</v>
      </c>
      <c r="B25">
        <v>14.527000429999999</v>
      </c>
      <c r="C25">
        <v>0.30281001000000002</v>
      </c>
      <c r="D25">
        <v>36.761001589999999</v>
      </c>
      <c r="E25">
        <v>0.29594999999999999</v>
      </c>
      <c r="F25">
        <v>37.432998660000003</v>
      </c>
      <c r="G25">
        <v>0.78469997999999996</v>
      </c>
      <c r="H25">
        <v>32.731998439999998</v>
      </c>
      <c r="J25" s="2">
        <f>TREND(Calibration!$A$2:$A$4,Calibration!$B$2:$B$4,C25)</f>
        <v>315.4330959303079</v>
      </c>
      <c r="K25" s="2">
        <f>TREND(Calibration!$A$2:$A$4,Calibration!$C$2:$C$4,E25)</f>
        <v>794.05398888862214</v>
      </c>
      <c r="L25" s="2">
        <f>TREND(Calibration!$A$2:$A$4,Calibration!$D$2:$D$4,G25)</f>
        <v>569.01437272599185</v>
      </c>
    </row>
    <row r="26" spans="1:12" x14ac:dyDescent="0.25">
      <c r="A26">
        <v>120093</v>
      </c>
      <c r="B26">
        <v>14.625</v>
      </c>
      <c r="C26">
        <v>0.30599999</v>
      </c>
      <c r="D26">
        <v>36.722999569999999</v>
      </c>
      <c r="E26">
        <v>0.29594999999999999</v>
      </c>
      <c r="F26">
        <v>37.397998809999997</v>
      </c>
      <c r="G26">
        <v>0.78789997000000001</v>
      </c>
      <c r="H26">
        <v>32.77099991</v>
      </c>
      <c r="J26" s="2">
        <f>TREND(Calibration!$A$2:$A$4,Calibration!$B$2:$B$4,C26)</f>
        <v>329.54079741368082</v>
      </c>
      <c r="K26" s="2">
        <f>TREND(Calibration!$A$2:$A$4,Calibration!$C$2:$C$4,E26)</f>
        <v>794.05398888862214</v>
      </c>
      <c r="L26" s="2">
        <f>TREND(Calibration!$A$2:$A$4,Calibration!$D$2:$D$4,G26)</f>
        <v>571.28215897872406</v>
      </c>
    </row>
    <row r="27" spans="1:12" x14ac:dyDescent="0.25">
      <c r="A27">
        <v>125085</v>
      </c>
      <c r="B27">
        <v>14.727999690000001</v>
      </c>
      <c r="C27">
        <v>0.30118999000000002</v>
      </c>
      <c r="D27">
        <v>36.72000122</v>
      </c>
      <c r="E27">
        <v>0.29605999999999999</v>
      </c>
      <c r="F27">
        <v>37.4109993</v>
      </c>
      <c r="G27">
        <v>0.78310000999999996</v>
      </c>
      <c r="H27">
        <v>32.790000919999997</v>
      </c>
      <c r="J27" s="2">
        <f>TREND(Calibration!$A$2:$A$4,Calibration!$B$2:$B$4,C27)</f>
        <v>308.26854989644767</v>
      </c>
      <c r="K27" s="2">
        <f>TREND(Calibration!$A$2:$A$4,Calibration!$C$2:$C$4,E27)</f>
        <v>794.91271747871974</v>
      </c>
      <c r="L27" s="2">
        <f>TREND(Calibration!$A$2:$A$4,Calibration!$D$2:$D$4,G27)</f>
        <v>567.88049731676119</v>
      </c>
    </row>
    <row r="28" spans="1:12" x14ac:dyDescent="0.25">
      <c r="A28">
        <v>130084</v>
      </c>
      <c r="B28">
        <v>14.803000450000001</v>
      </c>
      <c r="C28">
        <v>0.30410999</v>
      </c>
      <c r="D28">
        <v>36.694999690000003</v>
      </c>
      <c r="E28">
        <v>0.29561999</v>
      </c>
      <c r="F28">
        <v>37.462001800000003</v>
      </c>
      <c r="G28">
        <v>0.79549998</v>
      </c>
      <c r="H28">
        <v>32.812999730000001</v>
      </c>
      <c r="J28" s="2">
        <f>TREND(Calibration!$A$2:$A$4,Calibration!$B$2:$B$4,C28)</f>
        <v>321.18226356595301</v>
      </c>
      <c r="K28" s="2">
        <f>TREND(Calibration!$A$2:$A$4,Calibration!$C$2:$C$4,E28)</f>
        <v>791.477725052094</v>
      </c>
      <c r="L28" s="2">
        <f>TREND(Calibration!$A$2:$A$4,Calibration!$D$2:$D$4,G28)</f>
        <v>576.66817524709586</v>
      </c>
    </row>
    <row r="29" spans="1:12" x14ac:dyDescent="0.25">
      <c r="A29">
        <v>135084</v>
      </c>
      <c r="B29">
        <v>14.73200035</v>
      </c>
      <c r="C29">
        <v>0.30053999999999997</v>
      </c>
      <c r="D29">
        <v>36.710998539999999</v>
      </c>
      <c r="E29">
        <v>0.29627000999999997</v>
      </c>
      <c r="F29">
        <v>37.477001190000003</v>
      </c>
      <c r="G29">
        <v>0.79439998000000001</v>
      </c>
      <c r="H29">
        <v>32.768001560000002</v>
      </c>
      <c r="J29" s="2">
        <f>TREND(Calibration!$A$2:$A$4,Calibration!$B$2:$B$4,C29)</f>
        <v>305.39396607862477</v>
      </c>
      <c r="K29" s="2">
        <f>TREND(Calibration!$A$2:$A$4,Calibration!$C$2:$C$4,E29)</f>
        <v>796.55218648968662</v>
      </c>
      <c r="L29" s="2">
        <f>TREND(Calibration!$A$2:$A$4,Calibration!$D$2:$D$4,G29)</f>
        <v>575.8886212866131</v>
      </c>
    </row>
    <row r="30" spans="1:12" x14ac:dyDescent="0.25">
      <c r="A30">
        <v>140085</v>
      </c>
      <c r="B30">
        <v>14.618000029999999</v>
      </c>
      <c r="C30">
        <v>0.30616999</v>
      </c>
      <c r="D30">
        <v>36.707000729999997</v>
      </c>
      <c r="E30">
        <v>0.29725000000000001</v>
      </c>
      <c r="F30">
        <v>37.462001800000003</v>
      </c>
      <c r="G30">
        <v>0.79059999999999997</v>
      </c>
      <c r="H30">
        <v>32.79700089</v>
      </c>
      <c r="J30" s="2">
        <f>TREND(Calibration!$A$2:$A$4,Calibration!$B$2:$B$4,C30)</f>
        <v>330.29262320950806</v>
      </c>
      <c r="K30" s="2">
        <f>TREND(Calibration!$A$2:$A$4,Calibration!$C$2:$C$4,E30)</f>
        <v>804.20259949886599</v>
      </c>
      <c r="L30" s="2">
        <f>TREND(Calibration!$A$2:$A$4,Calibration!$D$2:$D$4,G30)</f>
        <v>573.19563086956259</v>
      </c>
    </row>
    <row r="31" spans="1:12" x14ac:dyDescent="0.25">
      <c r="A31">
        <v>145092</v>
      </c>
      <c r="B31">
        <v>14.48200035</v>
      </c>
      <c r="C31">
        <v>0.30530000000000002</v>
      </c>
      <c r="D31">
        <v>36.72000122</v>
      </c>
      <c r="E31">
        <v>0.29767999000000001</v>
      </c>
      <c r="F31">
        <v>37.414001460000001</v>
      </c>
      <c r="G31">
        <v>0.77770001</v>
      </c>
      <c r="H31">
        <v>32.79700089</v>
      </c>
      <c r="J31" s="2">
        <f>TREND(Calibration!$A$2:$A$4,Calibration!$B$2:$B$4,C31)</f>
        <v>326.44508836179148</v>
      </c>
      <c r="K31" s="2">
        <f>TREND(Calibration!$A$2:$A$4,Calibration!$C$2:$C$4,E31)</f>
        <v>807.55936955755692</v>
      </c>
      <c r="L31" s="2">
        <f>TREND(Calibration!$A$2:$A$4,Calibration!$D$2:$D$4,G31)</f>
        <v>564.05359605620924</v>
      </c>
    </row>
    <row r="32" spans="1:12" x14ac:dyDescent="0.25">
      <c r="A32">
        <v>150085</v>
      </c>
      <c r="B32">
        <v>14.43299961</v>
      </c>
      <c r="C32">
        <v>0.30594999</v>
      </c>
      <c r="D32">
        <v>36.703998570000003</v>
      </c>
      <c r="E32">
        <v>0.29826998999999998</v>
      </c>
      <c r="F32">
        <v>37.480998990000003</v>
      </c>
      <c r="G32">
        <v>0.78789997000000001</v>
      </c>
      <c r="H32">
        <v>32.784000399999996</v>
      </c>
      <c r="J32" s="2">
        <f>TREND(Calibration!$A$2:$A$4,Calibration!$B$2:$B$4,C32)</f>
        <v>329.31967217961392</v>
      </c>
      <c r="K32" s="2">
        <f>TREND(Calibration!$A$2:$A$4,Calibration!$C$2:$C$4,E32)</f>
        <v>812.16527744989821</v>
      </c>
      <c r="L32" s="2">
        <f>TREND(Calibration!$A$2:$A$4,Calibration!$D$2:$D$4,G32)</f>
        <v>571.28215897872406</v>
      </c>
    </row>
    <row r="33" spans="1:12" x14ac:dyDescent="0.25">
      <c r="A33">
        <v>155084</v>
      </c>
      <c r="B33">
        <v>14.40699959</v>
      </c>
      <c r="C33">
        <v>0.30626999999999999</v>
      </c>
      <c r="D33">
        <v>36.744998930000001</v>
      </c>
      <c r="E33">
        <v>0.29919001000000001</v>
      </c>
      <c r="F33">
        <v>37.41999817</v>
      </c>
      <c r="G33">
        <v>0.77710003000000005</v>
      </c>
      <c r="H33">
        <v>32.777000430000001</v>
      </c>
      <c r="J33" s="2">
        <f>TREND(Calibration!$A$2:$A$4,Calibration!$B$2:$B$4,C33)</f>
        <v>330.73491790268872</v>
      </c>
      <c r="K33" s="2">
        <f>TREND(Calibration!$A$2:$A$4,Calibration!$C$2:$C$4,E33)</f>
        <v>819.34752724500299</v>
      </c>
      <c r="L33" s="2">
        <f>TREND(Calibration!$A$2:$A$4,Calibration!$D$2:$D$4,G33)</f>
        <v>563.62839897874517</v>
      </c>
    </row>
    <row r="34" spans="1:12" x14ac:dyDescent="0.25">
      <c r="A34">
        <v>160091</v>
      </c>
      <c r="B34">
        <v>14.43999958</v>
      </c>
      <c r="C34">
        <v>0.30605999</v>
      </c>
      <c r="D34">
        <v>36.72000122</v>
      </c>
      <c r="E34">
        <v>0.29984</v>
      </c>
      <c r="F34">
        <v>37.414001460000001</v>
      </c>
      <c r="G34">
        <v>0.77439999999999998</v>
      </c>
      <c r="H34">
        <v>32.715999600000004</v>
      </c>
      <c r="J34" s="2">
        <f>TREND(Calibration!$A$2:$A$4,Calibration!$B$2:$B$4,C34)</f>
        <v>329.8061476945611</v>
      </c>
      <c r="K34" s="2">
        <f>TREND(Calibration!$A$2:$A$4,Calibration!$C$2:$C$4,E34)</f>
        <v>824.42175448388912</v>
      </c>
      <c r="L34" s="2">
        <f>TREND(Calibration!$A$2:$A$4,Calibration!$D$2:$D$4,G34)</f>
        <v>561.71492708790663</v>
      </c>
    </row>
    <row r="35" spans="1:12" x14ac:dyDescent="0.25">
      <c r="A35">
        <v>165226</v>
      </c>
      <c r="B35">
        <v>14.52099991</v>
      </c>
      <c r="C35">
        <v>0.30368000000000001</v>
      </c>
      <c r="D35">
        <v>36.733001710000003</v>
      </c>
      <c r="E35">
        <v>0.30059998999999998</v>
      </c>
      <c r="F35">
        <v>37.4109993</v>
      </c>
      <c r="G35">
        <v>0.77710003000000005</v>
      </c>
      <c r="H35">
        <v>32.77099991</v>
      </c>
      <c r="J35" s="2">
        <f>TREND(Calibration!$A$2:$A$4,Calibration!$B$2:$B$4,C35)</f>
        <v>319.28063077802472</v>
      </c>
      <c r="K35" s="2">
        <f>TREND(Calibration!$A$2:$A$4,Calibration!$C$2:$C$4,E35)</f>
        <v>830.35471031287284</v>
      </c>
      <c r="L35" s="2">
        <f>TREND(Calibration!$A$2:$A$4,Calibration!$D$2:$D$4,G35)</f>
        <v>563.62839897874517</v>
      </c>
    </row>
    <row r="36" spans="1:12" x14ac:dyDescent="0.25">
      <c r="A36">
        <v>170085</v>
      </c>
      <c r="B36">
        <v>14.68299961</v>
      </c>
      <c r="C36">
        <v>0.30199999</v>
      </c>
      <c r="D36">
        <v>36.736000060000002</v>
      </c>
      <c r="E36">
        <v>0.30081001000000002</v>
      </c>
      <c r="F36">
        <v>37.473999020000001</v>
      </c>
      <c r="G36">
        <v>0.78310000999999996</v>
      </c>
      <c r="H36">
        <v>32.696998600000001</v>
      </c>
      <c r="J36" s="2">
        <f>TREND(Calibration!$A$2:$A$4,Calibration!$B$2:$B$4,C36)</f>
        <v>311.85077868833082</v>
      </c>
      <c r="K36" s="2">
        <f>TREND(Calibration!$A$2:$A$4,Calibration!$C$2:$C$4,E36)</f>
        <v>831.99425739007597</v>
      </c>
      <c r="L36" s="2">
        <f>TREND(Calibration!$A$2:$A$4,Calibration!$D$2:$D$4,G36)</f>
        <v>567.88049731676119</v>
      </c>
    </row>
    <row r="37" spans="1:12" x14ac:dyDescent="0.25">
      <c r="A37">
        <v>175085</v>
      </c>
      <c r="B37">
        <v>14.751000400000001</v>
      </c>
      <c r="C37">
        <v>0.30616999</v>
      </c>
      <c r="D37">
        <v>36.733001710000003</v>
      </c>
      <c r="E37">
        <v>0.30053999999999997</v>
      </c>
      <c r="F37">
        <v>37.391998289999997</v>
      </c>
      <c r="G37">
        <v>0.77549999999999997</v>
      </c>
      <c r="H37">
        <v>32.683998109999997</v>
      </c>
      <c r="J37" s="2">
        <f>TREND(Calibration!$A$2:$A$4,Calibration!$B$2:$B$4,C37)</f>
        <v>330.29262320950806</v>
      </c>
      <c r="K37" s="2">
        <f>TREND(Calibration!$A$2:$A$4,Calibration!$C$2:$C$4,E37)</f>
        <v>829.88639096632801</v>
      </c>
      <c r="L37" s="2">
        <f>TREND(Calibration!$A$2:$A$4,Calibration!$D$2:$D$4,G37)</f>
        <v>562.49448104838939</v>
      </c>
    </row>
    <row r="38" spans="1:12" x14ac:dyDescent="0.25">
      <c r="A38">
        <v>180087</v>
      </c>
      <c r="B38">
        <v>14.727999690000001</v>
      </c>
      <c r="C38">
        <v>0.30530000000000002</v>
      </c>
      <c r="D38">
        <v>36.716999049999998</v>
      </c>
      <c r="E38">
        <v>0.30092001000000002</v>
      </c>
      <c r="F38">
        <v>37.384998320000001</v>
      </c>
      <c r="G38">
        <v>0.77060002000000005</v>
      </c>
      <c r="H38">
        <v>32.667999270000003</v>
      </c>
      <c r="J38" s="2">
        <f>TREND(Calibration!$A$2:$A$4,Calibration!$B$2:$B$4,C38)</f>
        <v>326.44508836179148</v>
      </c>
      <c r="K38" s="2">
        <f>TREND(Calibration!$A$2:$A$4,Calibration!$C$2:$C$4,E38)</f>
        <v>832.85298598017357</v>
      </c>
      <c r="L38" s="2">
        <f>TREND(Calibration!$A$2:$A$4,Calibration!$D$2:$D$4,G38)</f>
        <v>559.02193667085623</v>
      </c>
    </row>
    <row r="39" spans="1:12" x14ac:dyDescent="0.25">
      <c r="A39">
        <v>185084</v>
      </c>
      <c r="B39">
        <v>14.68299961</v>
      </c>
      <c r="C39">
        <v>0.30388999</v>
      </c>
      <c r="D39">
        <v>36.698001859999998</v>
      </c>
      <c r="E39">
        <v>0.30114001000000001</v>
      </c>
      <c r="F39">
        <v>37.438999180000003</v>
      </c>
      <c r="G39">
        <v>0.78410000000000002</v>
      </c>
      <c r="H39">
        <v>32.786998750000002</v>
      </c>
      <c r="J39" s="2">
        <f>TREND(Calibration!$A$2:$A$4,Calibration!$B$2:$B$4,C39)</f>
        <v>320.20931253605863</v>
      </c>
      <c r="K39" s="2">
        <f>TREND(Calibration!$A$2:$A$4,Calibration!$C$2:$C$4,E39)</f>
        <v>834.57044316036831</v>
      </c>
      <c r="L39" s="2">
        <f>TREND(Calibration!$A$2:$A$4,Calibration!$D$2:$D$4,G39)</f>
        <v>568.58917564852777</v>
      </c>
    </row>
    <row r="40" spans="1:12" x14ac:dyDescent="0.25">
      <c r="A40">
        <v>190084</v>
      </c>
      <c r="B40">
        <v>14.536999700000001</v>
      </c>
      <c r="C40">
        <v>0.30076000000000003</v>
      </c>
      <c r="D40">
        <v>36.691001890000003</v>
      </c>
      <c r="E40">
        <v>0.30125001000000001</v>
      </c>
      <c r="F40">
        <v>37.391998289999997</v>
      </c>
      <c r="G40">
        <v>0.77499998000000003</v>
      </c>
      <c r="H40">
        <v>32.748001100000003</v>
      </c>
      <c r="J40" s="2">
        <f>TREND(Calibration!$A$2:$A$4,Calibration!$B$2:$B$4,C40)</f>
        <v>306.36691710851937</v>
      </c>
      <c r="K40" s="2">
        <f>TREND(Calibration!$A$2:$A$4,Calibration!$C$2:$C$4,E40)</f>
        <v>835.42917175046591</v>
      </c>
      <c r="L40" s="2">
        <f>TREND(Calibration!$A$2:$A$4,Calibration!$D$2:$D$4,G40)</f>
        <v>562.14012416537071</v>
      </c>
    </row>
    <row r="41" spans="1:12" x14ac:dyDescent="0.25">
      <c r="A41">
        <v>195084</v>
      </c>
      <c r="B41">
        <v>14.446000099999999</v>
      </c>
      <c r="C41">
        <v>0.30384000999999999</v>
      </c>
      <c r="D41">
        <v>36.694999690000003</v>
      </c>
      <c r="E41">
        <v>0.30221998999999999</v>
      </c>
      <c r="F41">
        <v>37.493000029999997</v>
      </c>
      <c r="G41">
        <v>0.78520000000000001</v>
      </c>
      <c r="H41">
        <v>32.742000580000003</v>
      </c>
      <c r="J41" s="2">
        <f>TREND(Calibration!$A$2:$A$4,Calibration!$B$2:$B$4,C41)</f>
        <v>319.98827575208543</v>
      </c>
      <c r="K41" s="2">
        <f>TREND(Calibration!$A$2:$A$4,Calibration!$C$2:$C$4,E41)</f>
        <v>843.00144045794582</v>
      </c>
      <c r="L41" s="2">
        <f>TREND(Calibration!$A$2:$A$4,Calibration!$D$2:$D$4,G41)</f>
        <v>569.36872960901064</v>
      </c>
    </row>
    <row r="42" spans="1:12" x14ac:dyDescent="0.25">
      <c r="A42">
        <v>200151</v>
      </c>
      <c r="B42">
        <v>14.274000170000001</v>
      </c>
      <c r="C42">
        <v>0.30941001000000001</v>
      </c>
      <c r="D42">
        <v>36.742000580000003</v>
      </c>
      <c r="E42">
        <v>0.30195000999999999</v>
      </c>
      <c r="F42">
        <v>37.426998140000002</v>
      </c>
      <c r="G42">
        <v>0.77819996999999996</v>
      </c>
      <c r="H42">
        <v>32.694000240000001</v>
      </c>
      <c r="J42" s="2">
        <f>TREND(Calibration!$A$2:$A$4,Calibration!$B$2:$B$4,C42)</f>
        <v>344.62162682713529</v>
      </c>
      <c r="K42" s="2">
        <f>TREND(Calibration!$A$2:$A$4,Calibration!$C$2:$C$4,E42)</f>
        <v>840.8938082329048</v>
      </c>
      <c r="L42" s="2">
        <f>TREND(Calibration!$A$2:$A$4,Calibration!$D$2:$D$4,G42)</f>
        <v>564.4079104181028</v>
      </c>
    </row>
    <row r="43" spans="1:12" x14ac:dyDescent="0.25">
      <c r="A43">
        <v>205180</v>
      </c>
      <c r="B43">
        <v>14.289999959999999</v>
      </c>
      <c r="C43">
        <v>0.30648999999999998</v>
      </c>
      <c r="D43">
        <v>36.742000580000003</v>
      </c>
      <c r="E43">
        <v>0.30168</v>
      </c>
      <c r="F43">
        <v>37.423999790000003</v>
      </c>
      <c r="G43">
        <v>0.77600002000000001</v>
      </c>
      <c r="H43">
        <v>32.755001069999999</v>
      </c>
      <c r="J43" s="2">
        <f>TREND(Calibration!$A$2:$A$4,Calibration!$B$2:$B$4,C43)</f>
        <v>331.70786893258287</v>
      </c>
      <c r="K43" s="2">
        <f>TREND(Calibration!$A$2:$A$4,Calibration!$C$2:$C$4,E43)</f>
        <v>838.78594180915729</v>
      </c>
      <c r="L43" s="2">
        <f>TREND(Calibration!$A$2:$A$4,Calibration!$D$2:$D$4,G43)</f>
        <v>562.84883793140818</v>
      </c>
    </row>
    <row r="44" spans="1:12" x14ac:dyDescent="0.25">
      <c r="A44">
        <v>210084</v>
      </c>
      <c r="B44">
        <v>14.338999749999999</v>
      </c>
      <c r="C44">
        <v>0.30698001000000003</v>
      </c>
      <c r="D44">
        <v>36.736000060000002</v>
      </c>
      <c r="E44">
        <v>0.30188999</v>
      </c>
      <c r="F44">
        <v>37.414001460000001</v>
      </c>
      <c r="G44">
        <v>0.77710003000000005</v>
      </c>
      <c r="H44">
        <v>32.77099991</v>
      </c>
      <c r="J44" s="2">
        <f>TREND(Calibration!$A$2:$A$4,Calibration!$B$2:$B$4,C44)</f>
        <v>333.87494045148514</v>
      </c>
      <c r="K44" s="2">
        <f>TREND(Calibration!$A$2:$A$4,Calibration!$C$2:$C$4,E44)</f>
        <v>840.42525468765348</v>
      </c>
      <c r="L44" s="2">
        <f>TREND(Calibration!$A$2:$A$4,Calibration!$D$2:$D$4,G44)</f>
        <v>563.62839897874517</v>
      </c>
    </row>
    <row r="45" spans="1:12" x14ac:dyDescent="0.25">
      <c r="A45">
        <v>215085</v>
      </c>
      <c r="B45">
        <v>14.416999819999999</v>
      </c>
      <c r="C45">
        <v>0.30891999999999997</v>
      </c>
      <c r="D45">
        <v>36.698001859999998</v>
      </c>
      <c r="E45">
        <v>0.30210998999999999</v>
      </c>
      <c r="F45">
        <v>37.445999149999999</v>
      </c>
      <c r="G45">
        <v>0.77869999000000001</v>
      </c>
      <c r="H45">
        <v>32.777000430000001</v>
      </c>
      <c r="J45" s="2">
        <f>TREND(Calibration!$A$2:$A$4,Calibration!$B$2:$B$4,C45)</f>
        <v>342.45455530823278</v>
      </c>
      <c r="K45" s="2">
        <f>TREND(Calibration!$A$2:$A$4,Calibration!$C$2:$C$4,E45)</f>
        <v>842.14271186784822</v>
      </c>
      <c r="L45" s="2">
        <f>TREND(Calibration!$A$2:$A$4,Calibration!$D$2:$D$4,G45)</f>
        <v>564.7622673011216</v>
      </c>
    </row>
    <row r="46" spans="1:12" x14ac:dyDescent="0.25">
      <c r="A46">
        <v>220084</v>
      </c>
      <c r="B46">
        <v>14.527000429999999</v>
      </c>
      <c r="C46">
        <v>0.29605999999999999</v>
      </c>
      <c r="D46">
        <v>36.698001859999998</v>
      </c>
      <c r="E46">
        <v>0.30184000999999999</v>
      </c>
      <c r="F46">
        <v>37.462001800000003</v>
      </c>
      <c r="G46">
        <v>0.78410000000000002</v>
      </c>
      <c r="H46">
        <v>32.768001560000002</v>
      </c>
      <c r="J46" s="2">
        <f>TREND(Calibration!$A$2:$A$4,Calibration!$B$2:$B$4,C46)</f>
        <v>285.58114510623318</v>
      </c>
      <c r="K46" s="2">
        <f>TREND(Calibration!$A$2:$A$4,Calibration!$C$2:$C$4,E46)</f>
        <v>840.0350796428072</v>
      </c>
      <c r="L46" s="2">
        <f>TREND(Calibration!$A$2:$A$4,Calibration!$D$2:$D$4,G46)</f>
        <v>568.58917564852777</v>
      </c>
    </row>
    <row r="47" spans="1:12" x14ac:dyDescent="0.25">
      <c r="A47">
        <v>225113</v>
      </c>
      <c r="B47">
        <v>14.614999770000001</v>
      </c>
      <c r="C47">
        <v>0.30221998999999999</v>
      </c>
      <c r="D47">
        <v>36.729999540000001</v>
      </c>
      <c r="E47">
        <v>0.30151999000000002</v>
      </c>
      <c r="F47">
        <v>37.426998140000002</v>
      </c>
      <c r="G47">
        <v>0.77329999000000005</v>
      </c>
      <c r="H47">
        <v>32.694000240000001</v>
      </c>
      <c r="J47" s="2">
        <f>TREND(Calibration!$A$2:$A$4,Calibration!$B$2:$B$4,C47)</f>
        <v>312.8237297182252</v>
      </c>
      <c r="K47" s="2">
        <f>TREND(Calibration!$A$2:$A$4,Calibration!$C$2:$C$4,E47)</f>
        <v>837.53680397550738</v>
      </c>
      <c r="L47" s="2">
        <f>TREND(Calibration!$A$2:$A$4,Calibration!$D$2:$D$4,G47)</f>
        <v>560.93536604056965</v>
      </c>
    </row>
    <row r="48" spans="1:12" x14ac:dyDescent="0.25">
      <c r="A48">
        <v>230084</v>
      </c>
      <c r="B48">
        <v>14.73499966</v>
      </c>
      <c r="C48">
        <v>0.30562001</v>
      </c>
      <c r="D48">
        <v>36.72000122</v>
      </c>
      <c r="E48">
        <v>0.30118999000000002</v>
      </c>
      <c r="F48">
        <v>37.436000819999997</v>
      </c>
      <c r="G48">
        <v>0.78469997999999996</v>
      </c>
      <c r="H48">
        <v>32.70299911</v>
      </c>
      <c r="J48" s="2">
        <f>TREND(Calibration!$A$2:$A$4,Calibration!$B$2:$B$4,C48)</f>
        <v>327.86033408486605</v>
      </c>
      <c r="K48" s="2">
        <f>TREND(Calibration!$A$2:$A$4,Calibration!$C$2:$C$4,E48)</f>
        <v>834.96061820521459</v>
      </c>
      <c r="L48" s="2">
        <f>TREND(Calibration!$A$2:$A$4,Calibration!$D$2:$D$4,G48)</f>
        <v>569.01437272599185</v>
      </c>
    </row>
    <row r="49" spans="1:12" x14ac:dyDescent="0.25">
      <c r="A49">
        <v>235084</v>
      </c>
      <c r="B49">
        <v>14.722000120000001</v>
      </c>
      <c r="C49">
        <v>0.30741000000000002</v>
      </c>
      <c r="D49">
        <v>36.710998539999999</v>
      </c>
      <c r="E49">
        <v>0.30092001000000002</v>
      </c>
      <c r="F49">
        <v>37.430000309999997</v>
      </c>
      <c r="G49">
        <v>0.77710003000000005</v>
      </c>
      <c r="H49">
        <v>32.687000269999999</v>
      </c>
      <c r="J49" s="2">
        <f>TREND(Calibration!$A$2:$A$4,Calibration!$B$2:$B$4,C49)</f>
        <v>335.77657323941344</v>
      </c>
      <c r="K49" s="2">
        <f>TREND(Calibration!$A$2:$A$4,Calibration!$C$2:$C$4,E49)</f>
        <v>832.85298598017357</v>
      </c>
      <c r="L49" s="2">
        <f>TREND(Calibration!$A$2:$A$4,Calibration!$D$2:$D$4,G49)</f>
        <v>563.62839897874517</v>
      </c>
    </row>
    <row r="50" spans="1:12" x14ac:dyDescent="0.25">
      <c r="A50">
        <v>240091</v>
      </c>
      <c r="B50">
        <v>14.63799953</v>
      </c>
      <c r="C50">
        <v>0.31222000999999999</v>
      </c>
      <c r="D50">
        <v>36.744998930000001</v>
      </c>
      <c r="E50">
        <v>0.30092001000000002</v>
      </c>
      <c r="F50">
        <v>37.391998289999997</v>
      </c>
      <c r="G50">
        <v>0.77389996999999999</v>
      </c>
      <c r="H50">
        <v>32.659000399999996</v>
      </c>
      <c r="J50" s="2">
        <f>TREND(Calibration!$A$2:$A$4,Calibration!$B$2:$B$4,C50)</f>
        <v>357.04886498169344</v>
      </c>
      <c r="K50" s="2">
        <f>TREND(Calibration!$A$2:$A$4,Calibration!$C$2:$C$4,E50)</f>
        <v>832.85298598017357</v>
      </c>
      <c r="L50" s="2">
        <f>TREND(Calibration!$A$2:$A$4,Calibration!$D$2:$D$4,G50)</f>
        <v>561.36056311803372</v>
      </c>
    </row>
    <row r="51" spans="1:12" x14ac:dyDescent="0.25">
      <c r="A51">
        <v>245085</v>
      </c>
      <c r="B51">
        <v>14.56299973</v>
      </c>
      <c r="C51">
        <v>0.30476001000000003</v>
      </c>
      <c r="D51">
        <v>36.744998930000001</v>
      </c>
      <c r="E51">
        <v>0.30157</v>
      </c>
      <c r="F51">
        <v>37.4109993</v>
      </c>
      <c r="G51">
        <v>0.77770001</v>
      </c>
      <c r="H51">
        <v>32.648998259999999</v>
      </c>
      <c r="J51" s="2">
        <f>TREND(Calibration!$A$2:$A$4,Calibration!$B$2:$B$4,C51)</f>
        <v>324.056980058916</v>
      </c>
      <c r="K51" s="2">
        <f>TREND(Calibration!$A$2:$A$4,Calibration!$C$2:$C$4,E51)</f>
        <v>837.92721321905969</v>
      </c>
      <c r="L51" s="2">
        <f>TREND(Calibration!$A$2:$A$4,Calibration!$D$2:$D$4,G51)</f>
        <v>564.05359605620924</v>
      </c>
    </row>
    <row r="52" spans="1:12" x14ac:dyDescent="0.25">
      <c r="A52">
        <v>250084</v>
      </c>
      <c r="B52">
        <v>14.47900009</v>
      </c>
      <c r="C52">
        <v>0.30530000000000002</v>
      </c>
      <c r="D52">
        <v>36.749000549999998</v>
      </c>
      <c r="E52">
        <v>0.30188999</v>
      </c>
      <c r="F52">
        <v>37.362998959999999</v>
      </c>
      <c r="G52">
        <v>0.77280002999999997</v>
      </c>
      <c r="H52">
        <v>32.683998109999997</v>
      </c>
      <c r="J52" s="2">
        <f>TREND(Calibration!$A$2:$A$4,Calibration!$B$2:$B$4,C52)</f>
        <v>326.44508836179148</v>
      </c>
      <c r="K52" s="2">
        <f>TREND(Calibration!$A$2:$A$4,Calibration!$C$2:$C$4,E52)</f>
        <v>840.42525468765348</v>
      </c>
      <c r="L52" s="2">
        <f>TREND(Calibration!$A$2:$A$4,Calibration!$D$2:$D$4,G52)</f>
        <v>560.58105167867598</v>
      </c>
    </row>
    <row r="53" spans="1:12" x14ac:dyDescent="0.25">
      <c r="A53">
        <v>255084</v>
      </c>
      <c r="B53">
        <v>14.45600033</v>
      </c>
      <c r="C53">
        <v>0.30443998999999999</v>
      </c>
      <c r="D53">
        <v>36.733001710000003</v>
      </c>
      <c r="E53">
        <v>0.30184000999999999</v>
      </c>
      <c r="F53">
        <v>37.381999970000003</v>
      </c>
      <c r="G53">
        <v>0.77869999000000001</v>
      </c>
      <c r="H53">
        <v>32.667999270000003</v>
      </c>
      <c r="J53" s="2">
        <f>TREND(Calibration!$A$2:$A$4,Calibration!$B$2:$B$4,C53)</f>
        <v>322.64169011079434</v>
      </c>
      <c r="K53" s="2">
        <f>TREND(Calibration!$A$2:$A$4,Calibration!$C$2:$C$4,E53)</f>
        <v>840.0350796428072</v>
      </c>
      <c r="L53" s="2">
        <f>TREND(Calibration!$A$2:$A$4,Calibration!$D$2:$D$4,G53)</f>
        <v>564.7622673011216</v>
      </c>
    </row>
    <row r="54" spans="1:12" x14ac:dyDescent="0.25">
      <c r="A54">
        <v>260084</v>
      </c>
      <c r="B54">
        <v>14.458999629999999</v>
      </c>
      <c r="C54">
        <v>0.30384000999999999</v>
      </c>
      <c r="D54">
        <v>36.744998930000001</v>
      </c>
      <c r="E54">
        <v>0.30184000999999999</v>
      </c>
      <c r="F54">
        <v>37.388999939999998</v>
      </c>
      <c r="G54">
        <v>0.76959997000000002</v>
      </c>
      <c r="H54">
        <v>32.680999759999999</v>
      </c>
      <c r="J54" s="2">
        <f>TREND(Calibration!$A$2:$A$4,Calibration!$B$2:$B$4,C54)</f>
        <v>319.98827575208543</v>
      </c>
      <c r="K54" s="2">
        <f>TREND(Calibration!$A$2:$A$4,Calibration!$C$2:$C$4,E54)</f>
        <v>840.0350796428072</v>
      </c>
      <c r="L54" s="2">
        <f>TREND(Calibration!$A$2:$A$4,Calibration!$D$2:$D$4,G54)</f>
        <v>558.31321581796453</v>
      </c>
    </row>
    <row r="55" spans="1:12" x14ac:dyDescent="0.25">
      <c r="A55">
        <v>265084</v>
      </c>
      <c r="B55">
        <v>14.49199963</v>
      </c>
      <c r="C55">
        <v>0.30417000999999999</v>
      </c>
      <c r="D55">
        <v>36.757999419999997</v>
      </c>
      <c r="E55">
        <v>0.30188999</v>
      </c>
      <c r="F55">
        <v>37.391998289999997</v>
      </c>
      <c r="G55">
        <v>0.77869999000000001</v>
      </c>
      <c r="H55">
        <v>32.700000760000002</v>
      </c>
      <c r="J55" s="2">
        <f>TREND(Calibration!$A$2:$A$4,Calibration!$B$2:$B$4,C55)</f>
        <v>321.44770229692676</v>
      </c>
      <c r="K55" s="2">
        <f>TREND(Calibration!$A$2:$A$4,Calibration!$C$2:$C$4,E55)</f>
        <v>840.42525468765348</v>
      </c>
      <c r="L55" s="2">
        <f>TREND(Calibration!$A$2:$A$4,Calibration!$D$2:$D$4,G55)</f>
        <v>564.7622673011216</v>
      </c>
    </row>
    <row r="56" spans="1:12" x14ac:dyDescent="0.25">
      <c r="A56">
        <v>270084</v>
      </c>
      <c r="B56">
        <v>14.565999980000001</v>
      </c>
      <c r="C56">
        <v>0.29887000000000002</v>
      </c>
      <c r="D56">
        <v>36.757999419999997</v>
      </c>
      <c r="E56">
        <v>0.30287001000000002</v>
      </c>
      <c r="F56">
        <v>37.397998809999997</v>
      </c>
      <c r="G56">
        <v>0.77770001</v>
      </c>
      <c r="H56">
        <v>32.715999600000004</v>
      </c>
      <c r="J56" s="2">
        <f>TREND(Calibration!$A$2:$A$4,Calibration!$B$2:$B$4,C56)</f>
        <v>298.00838326079156</v>
      </c>
      <c r="K56" s="2">
        <f>TREND(Calibration!$A$2:$A$4,Calibration!$C$2:$C$4,E56)</f>
        <v>848.07590189553889</v>
      </c>
      <c r="L56" s="2">
        <f>TREND(Calibration!$A$2:$A$4,Calibration!$D$2:$D$4,G56)</f>
        <v>564.05359605620924</v>
      </c>
    </row>
    <row r="57" spans="1:12" x14ac:dyDescent="0.25">
      <c r="A57">
        <v>275136</v>
      </c>
      <c r="B57">
        <v>14.663999560000001</v>
      </c>
      <c r="C57">
        <v>0.30005999999999999</v>
      </c>
      <c r="D57">
        <v>36.726001740000001</v>
      </c>
      <c r="E57">
        <v>0.30318999000000002</v>
      </c>
      <c r="F57">
        <v>37.490001679999999</v>
      </c>
      <c r="G57">
        <v>0.79490000000000005</v>
      </c>
      <c r="H57">
        <v>32.694000240000001</v>
      </c>
      <c r="J57" s="2">
        <f>TREND(Calibration!$A$2:$A$4,Calibration!$B$2:$B$4,C57)</f>
        <v>303.27116383158295</v>
      </c>
      <c r="K57" s="2">
        <f>TREND(Calibration!$A$2:$A$4,Calibration!$C$2:$C$4,E57)</f>
        <v>850.57386529789687</v>
      </c>
      <c r="L57" s="2">
        <f>TREND(Calibration!$A$2:$A$4,Calibration!$D$2:$D$4,G57)</f>
        <v>576.24297816963178</v>
      </c>
    </row>
    <row r="58" spans="1:12" x14ac:dyDescent="0.25">
      <c r="A58">
        <v>280085</v>
      </c>
      <c r="B58">
        <v>14.63399982</v>
      </c>
      <c r="C58">
        <v>0.30221998999999999</v>
      </c>
      <c r="D58">
        <v>36.736000060000002</v>
      </c>
      <c r="E58">
        <v>0.30217000999999999</v>
      </c>
      <c r="F58">
        <v>37.384998320000001</v>
      </c>
      <c r="G58">
        <v>0.78250003000000001</v>
      </c>
      <c r="H58">
        <v>32.707000729999997</v>
      </c>
      <c r="J58" s="2">
        <f>TREND(Calibration!$A$2:$A$4,Calibration!$B$2:$B$4,C58)</f>
        <v>312.8237297182252</v>
      </c>
      <c r="K58" s="2">
        <f>TREND(Calibration!$A$2:$A$4,Calibration!$C$2:$C$4,E58)</f>
        <v>842.61126541309955</v>
      </c>
      <c r="L58" s="2">
        <f>TREND(Calibration!$A$2:$A$4,Calibration!$D$2:$D$4,G58)</f>
        <v>567.45530023929723</v>
      </c>
    </row>
    <row r="59" spans="1:12" x14ac:dyDescent="0.25">
      <c r="A59">
        <v>285085</v>
      </c>
      <c r="B59">
        <v>14.57299995</v>
      </c>
      <c r="C59">
        <v>0.30410999</v>
      </c>
      <c r="D59">
        <v>36.726001740000001</v>
      </c>
      <c r="E59">
        <v>0.30114001000000001</v>
      </c>
      <c r="F59">
        <v>37.414001460000001</v>
      </c>
      <c r="G59">
        <v>0.78469997999999996</v>
      </c>
      <c r="H59">
        <v>32.72900009</v>
      </c>
      <c r="J59" s="2">
        <f>TREND(Calibration!$A$2:$A$4,Calibration!$B$2:$B$4,C59)</f>
        <v>321.18226356595301</v>
      </c>
      <c r="K59" s="2">
        <f>TREND(Calibration!$A$2:$A$4,Calibration!$C$2:$C$4,E59)</f>
        <v>834.57044316036831</v>
      </c>
      <c r="L59" s="2">
        <f>TREND(Calibration!$A$2:$A$4,Calibration!$D$2:$D$4,G59)</f>
        <v>569.01437272599185</v>
      </c>
    </row>
    <row r="60" spans="1:12" x14ac:dyDescent="0.25">
      <c r="A60">
        <v>290101</v>
      </c>
      <c r="B60">
        <v>14.527000429999999</v>
      </c>
      <c r="C60">
        <v>0.30637999999999999</v>
      </c>
      <c r="D60">
        <v>36.72000122</v>
      </c>
      <c r="E60">
        <v>0.30022000999999998</v>
      </c>
      <c r="F60">
        <v>37.438999180000003</v>
      </c>
      <c r="G60">
        <v>0.78899996999999999</v>
      </c>
      <c r="H60">
        <v>32.748001100000003</v>
      </c>
      <c r="J60" s="2">
        <f>TREND(Calibration!$A$2:$A$4,Calibration!$B$2:$B$4,C60)</f>
        <v>331.22139341763568</v>
      </c>
      <c r="K60" s="2">
        <f>TREND(Calibration!$A$2:$A$4,Calibration!$C$2:$C$4,E60)</f>
        <v>827.38834949773423</v>
      </c>
      <c r="L60" s="2">
        <f>TREND(Calibration!$A$2:$A$4,Calibration!$D$2:$D$4,G60)</f>
        <v>572.06171293920681</v>
      </c>
    </row>
    <row r="61" spans="1:12" x14ac:dyDescent="0.25">
      <c r="A61">
        <v>295085</v>
      </c>
      <c r="B61">
        <v>14.442999840000001</v>
      </c>
      <c r="C61">
        <v>0.30572999000000001</v>
      </c>
      <c r="D61">
        <v>36.729999540000001</v>
      </c>
      <c r="E61">
        <v>0.29989000999999998</v>
      </c>
      <c r="F61">
        <v>37.445999149999999</v>
      </c>
      <c r="G61">
        <v>0.79220003000000005</v>
      </c>
      <c r="H61">
        <v>32.773998259999999</v>
      </c>
      <c r="J61" s="2">
        <f>TREND(Calibration!$A$2:$A$4,Calibration!$B$2:$B$4,C61)</f>
        <v>328.34672114971977</v>
      </c>
      <c r="K61" s="2">
        <f>TREND(Calibration!$A$2:$A$4,Calibration!$C$2:$C$4,E61)</f>
        <v>824.81216372744188</v>
      </c>
      <c r="L61" s="2">
        <f>TREND(Calibration!$A$2:$A$4,Calibration!$D$2:$D$4,G61)</f>
        <v>574.32954879991837</v>
      </c>
    </row>
    <row r="62" spans="1:12" x14ac:dyDescent="0.25">
      <c r="A62">
        <v>300084</v>
      </c>
      <c r="B62">
        <v>14.394000050000001</v>
      </c>
      <c r="C62">
        <v>0.30637999999999999</v>
      </c>
      <c r="D62">
        <v>36.736000060000002</v>
      </c>
      <c r="E62">
        <v>0.30016999999999999</v>
      </c>
      <c r="F62">
        <v>37.445999149999999</v>
      </c>
      <c r="G62">
        <v>0.79600000000000004</v>
      </c>
      <c r="H62">
        <v>32.773998259999999</v>
      </c>
      <c r="J62" s="2">
        <f>TREND(Calibration!$A$2:$A$4,Calibration!$B$2:$B$4,C62)</f>
        <v>331.22139341763568</v>
      </c>
      <c r="K62" s="2">
        <f>TREND(Calibration!$A$2:$A$4,Calibration!$C$2:$C$4,E62)</f>
        <v>826.99794025418191</v>
      </c>
      <c r="L62" s="2">
        <f>TREND(Calibration!$A$2:$A$4,Calibration!$D$2:$D$4,G62)</f>
        <v>577.02253213011466</v>
      </c>
    </row>
    <row r="63" spans="1:12" x14ac:dyDescent="0.25">
      <c r="A63">
        <v>305087</v>
      </c>
      <c r="B63">
        <v>14.40999985</v>
      </c>
      <c r="C63">
        <v>0.30665000999999997</v>
      </c>
      <c r="D63">
        <v>36.749000549999998</v>
      </c>
      <c r="E63">
        <v>0.30118999000000002</v>
      </c>
      <c r="F63">
        <v>37.423999790000003</v>
      </c>
      <c r="G63">
        <v>0.77980000000000005</v>
      </c>
      <c r="H63">
        <v>32.648998259999999</v>
      </c>
      <c r="J63" s="2">
        <f>TREND(Calibration!$A$2:$A$4,Calibration!$B$2:$B$4,C63)</f>
        <v>332.41551390664358</v>
      </c>
      <c r="K63" s="2">
        <f>TREND(Calibration!$A$2:$A$4,Calibration!$C$2:$C$4,E63)</f>
        <v>834.96061820521459</v>
      </c>
      <c r="L63" s="2">
        <f>TREND(Calibration!$A$2:$A$4,Calibration!$D$2:$D$4,G63)</f>
        <v>565.54182834845869</v>
      </c>
    </row>
    <row r="64" spans="1:12" x14ac:dyDescent="0.25">
      <c r="A64">
        <v>310261</v>
      </c>
      <c r="B64">
        <v>14.51399994</v>
      </c>
      <c r="C64">
        <v>0.30643999999999999</v>
      </c>
      <c r="D64">
        <v>36.749000549999998</v>
      </c>
      <c r="E64">
        <v>0.30087000000000003</v>
      </c>
      <c r="F64">
        <v>37.443000789999999</v>
      </c>
      <c r="G64">
        <v>0.78680002999999998</v>
      </c>
      <c r="H64">
        <v>32.659000399999996</v>
      </c>
      <c r="J64" s="2">
        <f>TREND(Calibration!$A$2:$A$4,Calibration!$B$2:$B$4,C64)</f>
        <v>331.48674369851597</v>
      </c>
      <c r="K64" s="2">
        <f>TREND(Calibration!$A$2:$A$4,Calibration!$C$2:$C$4,E64)</f>
        <v>832.4625767366208</v>
      </c>
      <c r="L64" s="2">
        <f>TREND(Calibration!$A$2:$A$4,Calibration!$D$2:$D$4,G64)</f>
        <v>570.50264753936631</v>
      </c>
    </row>
    <row r="65" spans="1:12" x14ac:dyDescent="0.25">
      <c r="A65">
        <v>315136</v>
      </c>
      <c r="B65">
        <v>14.62800026</v>
      </c>
      <c r="C65">
        <v>0.30599999</v>
      </c>
      <c r="D65">
        <v>36.749000549999998</v>
      </c>
      <c r="E65">
        <v>0.30022000999999998</v>
      </c>
      <c r="F65">
        <v>37.395000459999999</v>
      </c>
      <c r="G65">
        <v>0.77600002000000001</v>
      </c>
      <c r="H65">
        <v>32.678001399999999</v>
      </c>
      <c r="J65" s="2">
        <f>TREND(Calibration!$A$2:$A$4,Calibration!$B$2:$B$4,C65)</f>
        <v>329.54079741368082</v>
      </c>
      <c r="K65" s="2">
        <f>TREND(Calibration!$A$2:$A$4,Calibration!$C$2:$C$4,E65)</f>
        <v>827.38834949773423</v>
      </c>
      <c r="L65" s="2">
        <f>TREND(Calibration!$A$2:$A$4,Calibration!$D$2:$D$4,G65)</f>
        <v>562.84883793140818</v>
      </c>
    </row>
    <row r="66" spans="1:12" x14ac:dyDescent="0.25">
      <c r="A66">
        <v>320132</v>
      </c>
      <c r="B66">
        <v>14.774000170000001</v>
      </c>
      <c r="C66">
        <v>0.30513999000000003</v>
      </c>
      <c r="D66">
        <v>36.722999569999999</v>
      </c>
      <c r="E66">
        <v>0.30016999999999999</v>
      </c>
      <c r="F66">
        <v>37.423999790000003</v>
      </c>
      <c r="G66">
        <v>0.78359997000000003</v>
      </c>
      <c r="H66">
        <v>32.736000060000002</v>
      </c>
      <c r="J66" s="2">
        <f>TREND(Calibration!$A$2:$A$4,Calibration!$B$2:$B$4,C66)</f>
        <v>325.73744338773076</v>
      </c>
      <c r="K66" s="2">
        <f>TREND(Calibration!$A$2:$A$4,Calibration!$C$2:$C$4,E66)</f>
        <v>826.99794025418191</v>
      </c>
      <c r="L66" s="2">
        <f>TREND(Calibration!$A$2:$A$4,Calibration!$D$2:$D$4,G66)</f>
        <v>568.23481167865486</v>
      </c>
    </row>
    <row r="67" spans="1:12" x14ac:dyDescent="0.25">
      <c r="A67">
        <v>325165</v>
      </c>
      <c r="B67">
        <v>14.81000042</v>
      </c>
      <c r="C67">
        <v>0.30437999999999998</v>
      </c>
      <c r="D67">
        <v>36.729999540000001</v>
      </c>
      <c r="E67">
        <v>0.30022000999999998</v>
      </c>
      <c r="F67">
        <v>37.401000979999999</v>
      </c>
      <c r="G67">
        <v>0.78310000999999996</v>
      </c>
      <c r="H67">
        <v>32.661998750000002</v>
      </c>
      <c r="J67" s="2">
        <f>TREND(Calibration!$A$2:$A$4,Calibration!$B$2:$B$4,C67)</f>
        <v>322.37638405496091</v>
      </c>
      <c r="K67" s="2">
        <f>TREND(Calibration!$A$2:$A$4,Calibration!$C$2:$C$4,E67)</f>
        <v>827.38834949773423</v>
      </c>
      <c r="L67" s="2">
        <f>TREND(Calibration!$A$2:$A$4,Calibration!$D$2:$D$4,G67)</f>
        <v>567.88049731676119</v>
      </c>
    </row>
    <row r="68" spans="1:12" x14ac:dyDescent="0.25">
      <c r="A68">
        <v>330084</v>
      </c>
      <c r="B68">
        <v>14.847999570000001</v>
      </c>
      <c r="C68">
        <v>0.30357000000000001</v>
      </c>
      <c r="D68">
        <v>36.703998570000003</v>
      </c>
      <c r="E68">
        <v>0.29989000999999998</v>
      </c>
      <c r="F68">
        <v>37.397998809999997</v>
      </c>
      <c r="G68">
        <v>0.78090000000000004</v>
      </c>
      <c r="H68">
        <v>32.65499878</v>
      </c>
      <c r="J68" s="2">
        <f>TREND(Calibration!$A$2:$A$4,Calibration!$B$2:$B$4,C68)</f>
        <v>318.79415526307753</v>
      </c>
      <c r="K68" s="2">
        <f>TREND(Calibration!$A$2:$A$4,Calibration!$C$2:$C$4,E68)</f>
        <v>824.81216372744188</v>
      </c>
      <c r="L68" s="2">
        <f>TREND(Calibration!$A$2:$A$4,Calibration!$D$2:$D$4,G68)</f>
        <v>566.32138230894145</v>
      </c>
    </row>
    <row r="69" spans="1:12" x14ac:dyDescent="0.25">
      <c r="A69">
        <v>335084</v>
      </c>
      <c r="B69">
        <v>14.79300022</v>
      </c>
      <c r="C69">
        <v>0.30226999999999998</v>
      </c>
      <c r="D69">
        <v>36.722999569999999</v>
      </c>
      <c r="E69">
        <v>0.29934999000000001</v>
      </c>
      <c r="F69">
        <v>37.414001460000001</v>
      </c>
      <c r="G69">
        <v>0.78520000000000001</v>
      </c>
      <c r="H69">
        <v>32.61000061</v>
      </c>
      <c r="J69" s="2">
        <f>TREND(Calibration!$A$2:$A$4,Calibration!$B$2:$B$4,C69)</f>
        <v>313.04489917733872</v>
      </c>
      <c r="K69" s="2">
        <f>TREND(Calibration!$A$2:$A$4,Calibration!$C$2:$C$4,E69)</f>
        <v>820.59643087994687</v>
      </c>
      <c r="L69" s="2">
        <f>TREND(Calibration!$A$2:$A$4,Calibration!$D$2:$D$4,G69)</f>
        <v>569.36872960901064</v>
      </c>
    </row>
    <row r="70" spans="1:12" x14ac:dyDescent="0.25">
      <c r="A70">
        <v>340091</v>
      </c>
      <c r="B70">
        <v>14.722000120000001</v>
      </c>
      <c r="C70">
        <v>0.30292001000000002</v>
      </c>
      <c r="D70">
        <v>36.738998410000001</v>
      </c>
      <c r="E70">
        <v>0.29833000999999998</v>
      </c>
      <c r="F70">
        <v>37.416999820000001</v>
      </c>
      <c r="G70">
        <v>0.79280001</v>
      </c>
      <c r="H70">
        <v>32.709999080000003</v>
      </c>
      <c r="J70" s="2">
        <f>TREND(Calibration!$A$2:$A$4,Calibration!$B$2:$B$4,C70)</f>
        <v>315.91957144525509</v>
      </c>
      <c r="K70" s="2">
        <f>TREND(Calibration!$A$2:$A$4,Calibration!$C$2:$C$4,E70)</f>
        <v>812.63383099514954</v>
      </c>
      <c r="L70" s="2">
        <f>TREND(Calibration!$A$2:$A$4,Calibration!$D$2:$D$4,G70)</f>
        <v>574.75474587738245</v>
      </c>
    </row>
    <row r="71" spans="1:12" x14ac:dyDescent="0.25">
      <c r="A71">
        <v>345094</v>
      </c>
      <c r="B71">
        <v>14.647000309999999</v>
      </c>
      <c r="C71">
        <v>0.30226999999999998</v>
      </c>
      <c r="D71">
        <v>36.726001740000001</v>
      </c>
      <c r="E71">
        <v>0.29725000000000001</v>
      </c>
      <c r="F71">
        <v>37.395000459999999</v>
      </c>
      <c r="G71">
        <v>0.78949999999999998</v>
      </c>
      <c r="H71">
        <v>32.70299911</v>
      </c>
      <c r="J71" s="2">
        <f>TREND(Calibration!$A$2:$A$4,Calibration!$B$2:$B$4,C71)</f>
        <v>313.04489917733872</v>
      </c>
      <c r="K71" s="2">
        <f>TREND(Calibration!$A$2:$A$4,Calibration!$C$2:$C$4,E71)</f>
        <v>804.20259949886599</v>
      </c>
      <c r="L71" s="2">
        <f>TREND(Calibration!$A$2:$A$4,Calibration!$D$2:$D$4,G71)</f>
        <v>572.41607690907983</v>
      </c>
    </row>
    <row r="72" spans="1:12" x14ac:dyDescent="0.25">
      <c r="A72">
        <v>350085</v>
      </c>
      <c r="B72">
        <v>14.586000439999999</v>
      </c>
      <c r="C72">
        <v>0.30897998999999998</v>
      </c>
      <c r="D72">
        <v>36.7140007</v>
      </c>
      <c r="E72">
        <v>0.29730001</v>
      </c>
      <c r="F72">
        <v>37.45500183</v>
      </c>
      <c r="G72">
        <v>0.79390000999999999</v>
      </c>
      <c r="H72">
        <v>32.707000729999997</v>
      </c>
      <c r="J72" s="2">
        <f>TREND(Calibration!$A$2:$A$4,Calibration!$B$2:$B$4,C72)</f>
        <v>342.71986136406645</v>
      </c>
      <c r="K72" s="2">
        <f>TREND(Calibration!$A$2:$A$4,Calibration!$C$2:$C$4,E72)</f>
        <v>804.59300874241831</v>
      </c>
      <c r="L72" s="2">
        <f>TREND(Calibration!$A$2:$A$4,Calibration!$D$2:$D$4,G72)</f>
        <v>575.53429983786521</v>
      </c>
    </row>
    <row r="73" spans="1:12" x14ac:dyDescent="0.25">
      <c r="A73">
        <v>355142</v>
      </c>
      <c r="B73">
        <v>14.4659996</v>
      </c>
      <c r="C73">
        <v>0.29778999</v>
      </c>
      <c r="D73">
        <v>36.7140007</v>
      </c>
      <c r="E73">
        <v>0.29762</v>
      </c>
      <c r="F73">
        <v>37.384998320000001</v>
      </c>
      <c r="G73">
        <v>0.78469997999999996</v>
      </c>
      <c r="H73">
        <v>32.683998109999997</v>
      </c>
      <c r="J73" s="2">
        <f>TREND(Calibration!$A$2:$A$4,Calibration!$B$2:$B$4,C73)</f>
        <v>293.23203397990005</v>
      </c>
      <c r="K73" s="2">
        <f>TREND(Calibration!$A$2:$A$4,Calibration!$C$2:$C$4,E73)</f>
        <v>807.09105021101209</v>
      </c>
      <c r="L73" s="2">
        <f>TREND(Calibration!$A$2:$A$4,Calibration!$D$2:$D$4,G73)</f>
        <v>569.01437272599185</v>
      </c>
    </row>
    <row r="74" spans="1:12" x14ac:dyDescent="0.25">
      <c r="A74">
        <v>360091</v>
      </c>
      <c r="B74">
        <v>14.45600033</v>
      </c>
      <c r="C74">
        <v>0.30287001000000002</v>
      </c>
      <c r="D74">
        <v>36.707000729999997</v>
      </c>
      <c r="E74">
        <v>0.29734999000000001</v>
      </c>
      <c r="F74">
        <v>37.391998289999997</v>
      </c>
      <c r="G74">
        <v>0.77980000000000005</v>
      </c>
      <c r="H74">
        <v>32.687000269999999</v>
      </c>
      <c r="J74" s="2">
        <f>TREND(Calibration!$A$2:$A$4,Calibration!$B$2:$B$4,C74)</f>
        <v>315.69844621118818</v>
      </c>
      <c r="K74" s="2">
        <f>TREND(Calibration!$A$2:$A$4,Calibration!$C$2:$C$4,E74)</f>
        <v>804.98318378726458</v>
      </c>
      <c r="L74" s="2">
        <f>TREND(Calibration!$A$2:$A$4,Calibration!$D$2:$D$4,G74)</f>
        <v>565.54182834845869</v>
      </c>
    </row>
    <row r="75" spans="1:12" x14ac:dyDescent="0.25">
      <c r="A75">
        <v>365086</v>
      </c>
      <c r="B75">
        <v>14.51799965</v>
      </c>
      <c r="C75">
        <v>0.30406000999999999</v>
      </c>
      <c r="D75">
        <v>36.703998570000003</v>
      </c>
      <c r="E75">
        <v>0.29730001</v>
      </c>
      <c r="F75">
        <v>37.462001800000003</v>
      </c>
      <c r="G75">
        <v>0.79600000000000004</v>
      </c>
      <c r="H75">
        <v>32.70299911</v>
      </c>
      <c r="J75" s="2">
        <f>TREND(Calibration!$A$2:$A$4,Calibration!$B$2:$B$4,C75)</f>
        <v>320.96122678197958</v>
      </c>
      <c r="K75" s="2">
        <f>TREND(Calibration!$A$2:$A$4,Calibration!$C$2:$C$4,E75)</f>
        <v>804.59300874241831</v>
      </c>
      <c r="L75" s="2">
        <f>TREND(Calibration!$A$2:$A$4,Calibration!$D$2:$D$4,G75)</f>
        <v>577.02253213011466</v>
      </c>
    </row>
    <row r="76" spans="1:12" x14ac:dyDescent="0.25">
      <c r="A76">
        <v>370084</v>
      </c>
      <c r="B76">
        <v>14.60499954</v>
      </c>
      <c r="C76">
        <v>0.30421999</v>
      </c>
      <c r="D76">
        <v>36.694999690000003</v>
      </c>
      <c r="E76">
        <v>0.29692000000000002</v>
      </c>
      <c r="F76">
        <v>37.438999180000003</v>
      </c>
      <c r="G76">
        <v>0.79280001</v>
      </c>
      <c r="H76">
        <v>32.707000729999997</v>
      </c>
      <c r="J76" s="2">
        <f>TREND(Calibration!$A$2:$A$4,Calibration!$B$2:$B$4,C76)</f>
        <v>321.66873908089997</v>
      </c>
      <c r="K76" s="2">
        <f>TREND(Calibration!$A$2:$A$4,Calibration!$C$2:$C$4,E76)</f>
        <v>801.6264137285732</v>
      </c>
      <c r="L76" s="2">
        <f>TREND(Calibration!$A$2:$A$4,Calibration!$D$2:$D$4,G76)</f>
        <v>574.75474587738245</v>
      </c>
    </row>
    <row r="77" spans="1:12" x14ac:dyDescent="0.25">
      <c r="A77">
        <v>375084</v>
      </c>
      <c r="B77">
        <v>14.67300034</v>
      </c>
      <c r="C77">
        <v>0.30448999999999998</v>
      </c>
      <c r="D77">
        <v>36.726001740000001</v>
      </c>
      <c r="E77">
        <v>0.29599999999999999</v>
      </c>
      <c r="F77">
        <v>37.458000179999999</v>
      </c>
      <c r="G77">
        <v>0.78949999999999998</v>
      </c>
      <c r="H77">
        <v>32.680999759999999</v>
      </c>
      <c r="J77" s="2">
        <f>TREND(Calibration!$A$2:$A$4,Calibration!$B$2:$B$4,C77)</f>
        <v>322.86285956990787</v>
      </c>
      <c r="K77" s="2">
        <f>TREND(Calibration!$A$2:$A$4,Calibration!$C$2:$C$4,E77)</f>
        <v>794.44432006593911</v>
      </c>
      <c r="L77" s="2">
        <f>TREND(Calibration!$A$2:$A$4,Calibration!$D$2:$D$4,G77)</f>
        <v>572.41607690907983</v>
      </c>
    </row>
    <row r="78" spans="1:12" x14ac:dyDescent="0.25">
      <c r="A78">
        <v>380084</v>
      </c>
      <c r="B78">
        <v>14.751000400000001</v>
      </c>
      <c r="C78">
        <v>0.30476001000000003</v>
      </c>
      <c r="D78">
        <v>36.715999600000004</v>
      </c>
      <c r="E78">
        <v>0.29503000000000001</v>
      </c>
      <c r="F78">
        <v>37.457000729999997</v>
      </c>
      <c r="G78">
        <v>0.79170001000000001</v>
      </c>
      <c r="H78">
        <v>32.688999180000003</v>
      </c>
      <c r="J78" s="2">
        <f>TREND(Calibration!$A$2:$A$4,Calibration!$B$2:$B$4,C78)</f>
        <v>324.056980058916</v>
      </c>
      <c r="K78" s="2">
        <f>TREND(Calibration!$A$2:$A$4,Calibration!$C$2:$C$4,E78)</f>
        <v>786.87189522598851</v>
      </c>
      <c r="L78" s="2">
        <f>TREND(Calibration!$A$2:$A$4,Calibration!$D$2:$D$4,G78)</f>
        <v>573.97519191689958</v>
      </c>
    </row>
    <row r="79" spans="1:12" x14ac:dyDescent="0.25">
      <c r="A79">
        <v>385088</v>
      </c>
      <c r="B79">
        <v>14.75399971</v>
      </c>
      <c r="C79">
        <v>0.30318999000000002</v>
      </c>
      <c r="D79">
        <v>36.737998959999999</v>
      </c>
      <c r="E79">
        <v>0.29471001000000002</v>
      </c>
      <c r="F79">
        <v>37.393001560000002</v>
      </c>
      <c r="G79">
        <v>0.77980000000000005</v>
      </c>
      <c r="H79">
        <v>32.640998840000002</v>
      </c>
      <c r="J79" s="2">
        <f>TREND(Calibration!$A$2:$A$4,Calibration!$B$2:$B$4,C79)</f>
        <v>317.11355925912267</v>
      </c>
      <c r="K79" s="2">
        <f>TREND(Calibration!$A$2:$A$4,Calibration!$C$2:$C$4,E79)</f>
        <v>784.37385375739473</v>
      </c>
      <c r="L79" s="2">
        <f>TREND(Calibration!$A$2:$A$4,Calibration!$D$2:$D$4,G79)</f>
        <v>565.54182834845869</v>
      </c>
    </row>
    <row r="80" spans="1:12" x14ac:dyDescent="0.25">
      <c r="A80">
        <v>390084</v>
      </c>
      <c r="B80">
        <v>14.75399971</v>
      </c>
      <c r="C80">
        <v>0.30373000999999999</v>
      </c>
      <c r="D80">
        <v>36.70299911</v>
      </c>
      <c r="E80">
        <v>0.29497999000000003</v>
      </c>
      <c r="F80">
        <v>37.428001399999999</v>
      </c>
      <c r="G80">
        <v>0.79009998000000004</v>
      </c>
      <c r="H80">
        <v>32.70500183</v>
      </c>
      <c r="J80" s="2">
        <f>TREND(Calibration!$A$2:$A$4,Calibration!$B$2:$B$4,C80)</f>
        <v>319.50180023713824</v>
      </c>
      <c r="K80" s="2">
        <f>TREND(Calibration!$A$2:$A$4,Calibration!$C$2:$C$4,E80)</f>
        <v>786.4814859824362</v>
      </c>
      <c r="L80" s="2">
        <f>TREND(Calibration!$A$2:$A$4,Calibration!$D$2:$D$4,G80)</f>
        <v>572.84127398654391</v>
      </c>
    </row>
    <row r="81" spans="1:12" x14ac:dyDescent="0.25">
      <c r="A81">
        <v>395231</v>
      </c>
      <c r="B81">
        <v>14.65699959</v>
      </c>
      <c r="C81">
        <v>0.30287001000000002</v>
      </c>
      <c r="D81">
        <v>36.706001280000002</v>
      </c>
      <c r="E81">
        <v>0.29534999000000001</v>
      </c>
      <c r="F81">
        <v>37.457000729999997</v>
      </c>
      <c r="G81">
        <v>0.78899996999999999</v>
      </c>
      <c r="H81">
        <v>32.721000670000002</v>
      </c>
      <c r="J81" s="2">
        <f>TREND(Calibration!$A$2:$A$4,Calibration!$B$2:$B$4,C81)</f>
        <v>315.69844621118818</v>
      </c>
      <c r="K81" s="2">
        <f>TREND(Calibration!$A$2:$A$4,Calibration!$C$2:$C$4,E81)</f>
        <v>789.36993669458229</v>
      </c>
      <c r="L81" s="2">
        <f>TREND(Calibration!$A$2:$A$4,Calibration!$D$2:$D$4,G81)</f>
        <v>572.06171293920681</v>
      </c>
    </row>
    <row r="82" spans="1:12" x14ac:dyDescent="0.25">
      <c r="A82">
        <v>400085</v>
      </c>
      <c r="B82">
        <v>14.52999973</v>
      </c>
      <c r="C82">
        <v>0.30724998999999997</v>
      </c>
      <c r="D82">
        <v>36.72900009</v>
      </c>
      <c r="E82">
        <v>0.29567999</v>
      </c>
      <c r="F82">
        <v>37.381000520000001</v>
      </c>
      <c r="G82">
        <v>0.77929996999999995</v>
      </c>
      <c r="H82">
        <v>32.694999690000003</v>
      </c>
      <c r="J82" s="2">
        <f>TREND(Calibration!$A$2:$A$4,Calibration!$B$2:$B$4,C82)</f>
        <v>335.0689282653525</v>
      </c>
      <c r="K82" s="2">
        <f>TREND(Calibration!$A$2:$A$4,Calibration!$C$2:$C$4,E82)</f>
        <v>791.94612246487463</v>
      </c>
      <c r="L82" s="2">
        <f>TREND(Calibration!$A$2:$A$4,Calibration!$D$2:$D$4,G82)</f>
        <v>565.18746437858567</v>
      </c>
    </row>
    <row r="83" spans="1:12" x14ac:dyDescent="0.25">
      <c r="A83">
        <v>405094</v>
      </c>
      <c r="B83">
        <v>14.47099972</v>
      </c>
      <c r="C83">
        <v>0.30351999000000002</v>
      </c>
      <c r="D83">
        <v>36.756000520000001</v>
      </c>
      <c r="E83">
        <v>0.29664998999999997</v>
      </c>
      <c r="F83">
        <v>37.435001370000002</v>
      </c>
      <c r="G83">
        <v>0.77439999999999998</v>
      </c>
      <c r="H83">
        <v>32.665000919999997</v>
      </c>
      <c r="J83" s="2">
        <f>TREND(Calibration!$A$2:$A$4,Calibration!$B$2:$B$4,C83)</f>
        <v>318.572985803964</v>
      </c>
      <c r="K83" s="2">
        <f>TREND(Calibration!$A$2:$A$4,Calibration!$C$2:$C$4,E83)</f>
        <v>799.51854730482523</v>
      </c>
      <c r="L83" s="2">
        <f>TREND(Calibration!$A$2:$A$4,Calibration!$D$2:$D$4,G83)</f>
        <v>561.71492708790663</v>
      </c>
    </row>
    <row r="84" spans="1:12" x14ac:dyDescent="0.25">
      <c r="A84">
        <v>410103</v>
      </c>
      <c r="B84">
        <v>14.364000320000001</v>
      </c>
      <c r="C84">
        <v>0.30761999000000001</v>
      </c>
      <c r="D84">
        <v>36.766998289999997</v>
      </c>
      <c r="E84">
        <v>0.29730001</v>
      </c>
      <c r="F84">
        <v>37.446998600000001</v>
      </c>
      <c r="G84">
        <v>0.77929996999999995</v>
      </c>
      <c r="H84">
        <v>32.603000639999998</v>
      </c>
      <c r="J84" s="2">
        <f>TREND(Calibration!$A$2:$A$4,Calibration!$B$2:$B$4,C84)</f>
        <v>336.70525499744758</v>
      </c>
      <c r="K84" s="2">
        <f>TREND(Calibration!$A$2:$A$4,Calibration!$C$2:$C$4,E84)</f>
        <v>804.59300874241831</v>
      </c>
      <c r="L84" s="2">
        <f>TREND(Calibration!$A$2:$A$4,Calibration!$D$2:$D$4,G84)</f>
        <v>565.18746437858567</v>
      </c>
    </row>
    <row r="85" spans="1:12" x14ac:dyDescent="0.25">
      <c r="A85">
        <v>415087</v>
      </c>
      <c r="B85">
        <v>14.35400009</v>
      </c>
      <c r="C85">
        <v>0.30880999999999997</v>
      </c>
      <c r="D85">
        <v>36.723999020000001</v>
      </c>
      <c r="E85">
        <v>0.29800000999999998</v>
      </c>
      <c r="F85">
        <v>37.435001370000002</v>
      </c>
      <c r="G85">
        <v>0.78680002999999998</v>
      </c>
      <c r="H85">
        <v>32.608001710000003</v>
      </c>
      <c r="J85" s="2">
        <f>TREND(Calibration!$A$2:$A$4,Calibration!$B$2:$B$4,C85)</f>
        <v>341.96807979328582</v>
      </c>
      <c r="K85" s="2">
        <f>TREND(Calibration!$A$2:$A$4,Calibration!$C$2:$C$4,E85)</f>
        <v>810.05764522485674</v>
      </c>
      <c r="L85" s="2">
        <f>TREND(Calibration!$A$2:$A$4,Calibration!$D$2:$D$4,G85)</f>
        <v>570.50264753936631</v>
      </c>
    </row>
    <row r="86" spans="1:12" x14ac:dyDescent="0.25">
      <c r="A86">
        <v>420107</v>
      </c>
      <c r="B86">
        <v>14.373999599999999</v>
      </c>
      <c r="C86">
        <v>0.30860000999999998</v>
      </c>
      <c r="D86">
        <v>36.741001130000001</v>
      </c>
      <c r="E86">
        <v>0.29789000999999998</v>
      </c>
      <c r="F86">
        <v>37.40499878</v>
      </c>
      <c r="G86">
        <v>0.78579997999999995</v>
      </c>
      <c r="H86">
        <v>32.689998629999998</v>
      </c>
      <c r="J86" s="2">
        <f>TREND(Calibration!$A$2:$A$4,Calibration!$B$2:$B$4,C86)</f>
        <v>341.03939803525168</v>
      </c>
      <c r="K86" s="2">
        <f>TREND(Calibration!$A$2:$A$4,Calibration!$C$2:$C$4,E86)</f>
        <v>809.1989166347596</v>
      </c>
      <c r="L86" s="2">
        <f>TREND(Calibration!$A$2:$A$4,Calibration!$D$2:$D$4,G86)</f>
        <v>569.79392668647461</v>
      </c>
    </row>
    <row r="87" spans="1:12" x14ac:dyDescent="0.25">
      <c r="A87">
        <v>425093</v>
      </c>
      <c r="B87">
        <v>14.57499981</v>
      </c>
      <c r="C87">
        <v>0.30487001000000002</v>
      </c>
      <c r="D87">
        <v>36.733001710000003</v>
      </c>
      <c r="E87">
        <v>0.29826998999999998</v>
      </c>
      <c r="F87">
        <v>37.42200089</v>
      </c>
      <c r="G87">
        <v>0.77710003000000005</v>
      </c>
      <c r="H87">
        <v>32.703998570000003</v>
      </c>
      <c r="J87" s="2">
        <f>TREND(Calibration!$A$2:$A$4,Calibration!$B$2:$B$4,C87)</f>
        <v>324.54345557386318</v>
      </c>
      <c r="K87" s="2">
        <f>TREND(Calibration!$A$2:$A$4,Calibration!$C$2:$C$4,E87)</f>
        <v>812.16527744989821</v>
      </c>
      <c r="L87" s="2">
        <f>TREND(Calibration!$A$2:$A$4,Calibration!$D$2:$D$4,G87)</f>
        <v>563.62839897874517</v>
      </c>
    </row>
    <row r="88" spans="1:12" x14ac:dyDescent="0.25">
      <c r="A88">
        <v>430091</v>
      </c>
      <c r="B88">
        <v>14.819000239999999</v>
      </c>
      <c r="C88">
        <v>0.30724998999999997</v>
      </c>
      <c r="D88">
        <v>36.756000520000001</v>
      </c>
      <c r="E88">
        <v>0.29892001000000001</v>
      </c>
      <c r="F88">
        <v>37.47000122</v>
      </c>
      <c r="G88">
        <v>0.78469997999999996</v>
      </c>
      <c r="H88">
        <v>32.707000729999997</v>
      </c>
      <c r="J88" s="2">
        <f>TREND(Calibration!$A$2:$A$4,Calibration!$B$2:$B$4,C88)</f>
        <v>335.0689282653525</v>
      </c>
      <c r="K88" s="2">
        <f>TREND(Calibration!$A$2:$A$4,Calibration!$C$2:$C$4,E88)</f>
        <v>817.23973888749128</v>
      </c>
      <c r="L88" s="2">
        <f>TREND(Calibration!$A$2:$A$4,Calibration!$D$2:$D$4,G88)</f>
        <v>569.01437272599185</v>
      </c>
    </row>
    <row r="89" spans="1:12" x14ac:dyDescent="0.25">
      <c r="A89">
        <v>435084</v>
      </c>
      <c r="B89">
        <v>14.90499973</v>
      </c>
      <c r="C89">
        <v>0.30524999000000003</v>
      </c>
      <c r="D89">
        <v>36.694999690000003</v>
      </c>
      <c r="E89">
        <v>0.29925001000000001</v>
      </c>
      <c r="F89">
        <v>37.490001679999999</v>
      </c>
      <c r="G89">
        <v>0.79009998000000004</v>
      </c>
      <c r="H89">
        <v>32.673999790000003</v>
      </c>
      <c r="J89" s="2">
        <f>TREND(Calibration!$A$2:$A$4,Calibration!$B$2:$B$4,C89)</f>
        <v>326.22391890267772</v>
      </c>
      <c r="K89" s="2">
        <f>TREND(Calibration!$A$2:$A$4,Calibration!$C$2:$C$4,E89)</f>
        <v>819.81592465778363</v>
      </c>
      <c r="L89" s="2">
        <f>TREND(Calibration!$A$2:$A$4,Calibration!$D$2:$D$4,G89)</f>
        <v>572.84127398654391</v>
      </c>
    </row>
    <row r="90" spans="1:12" x14ac:dyDescent="0.25">
      <c r="A90">
        <v>440084</v>
      </c>
      <c r="B90">
        <v>14.9829998</v>
      </c>
      <c r="C90">
        <v>0.30384000999999999</v>
      </c>
      <c r="D90">
        <v>36.737998959999999</v>
      </c>
      <c r="E90">
        <v>0.30087000000000003</v>
      </c>
      <c r="F90">
        <v>37.486000060000002</v>
      </c>
      <c r="G90">
        <v>0.79549998</v>
      </c>
      <c r="H90">
        <v>32.713001249999998</v>
      </c>
      <c r="J90" s="2">
        <f>TREND(Calibration!$A$2:$A$4,Calibration!$B$2:$B$4,C90)</f>
        <v>319.98827575208543</v>
      </c>
      <c r="K90" s="2">
        <f>TREND(Calibration!$A$2:$A$4,Calibration!$C$2:$C$4,E90)</f>
        <v>832.4625767366208</v>
      </c>
      <c r="L90" s="2">
        <f>TREND(Calibration!$A$2:$A$4,Calibration!$D$2:$D$4,G90)</f>
        <v>576.66817524709586</v>
      </c>
    </row>
    <row r="91" spans="1:12" x14ac:dyDescent="0.25">
      <c r="A91">
        <v>445084</v>
      </c>
      <c r="B91">
        <v>14.989000320000001</v>
      </c>
      <c r="C91">
        <v>0.30513999000000003</v>
      </c>
      <c r="D91">
        <v>36.777999880000003</v>
      </c>
      <c r="E91">
        <v>0.30118999000000002</v>
      </c>
      <c r="F91">
        <v>37.490001679999999</v>
      </c>
      <c r="G91">
        <v>0.79119998000000002</v>
      </c>
      <c r="H91">
        <v>32.743999479999999</v>
      </c>
      <c r="J91" s="2">
        <f>TREND(Calibration!$A$2:$A$4,Calibration!$B$2:$B$4,C91)</f>
        <v>325.73744338773076</v>
      </c>
      <c r="K91" s="2">
        <f>TREND(Calibration!$A$2:$A$4,Calibration!$C$2:$C$4,E91)</f>
        <v>834.96061820521459</v>
      </c>
      <c r="L91" s="2">
        <f>TREND(Calibration!$A$2:$A$4,Calibration!$D$2:$D$4,G91)</f>
        <v>573.62082794702667</v>
      </c>
    </row>
    <row r="92" spans="1:12" x14ac:dyDescent="0.25">
      <c r="A92">
        <v>450084</v>
      </c>
      <c r="B92">
        <v>14.899999619999999</v>
      </c>
      <c r="C92">
        <v>0.30480998999999998</v>
      </c>
      <c r="D92">
        <v>36.745998380000003</v>
      </c>
      <c r="E92">
        <v>0.30151999000000002</v>
      </c>
      <c r="F92">
        <v>37.497001650000001</v>
      </c>
      <c r="G92">
        <v>0.79329996999999997</v>
      </c>
      <c r="H92">
        <v>32.747001650000001</v>
      </c>
      <c r="J92" s="2">
        <f>TREND(Calibration!$A$2:$A$4,Calibration!$B$2:$B$4,C92)</f>
        <v>324.27801684288897</v>
      </c>
      <c r="K92" s="2">
        <f>TREND(Calibration!$A$2:$A$4,Calibration!$C$2:$C$4,E92)</f>
        <v>837.53680397550738</v>
      </c>
      <c r="L92" s="2">
        <f>TREND(Calibration!$A$2:$A$4,Calibration!$D$2:$D$4,G92)</f>
        <v>575.109060239276</v>
      </c>
    </row>
    <row r="93" spans="1:12" x14ac:dyDescent="0.25">
      <c r="A93">
        <v>455096</v>
      </c>
      <c r="B93">
        <v>14.815999980000001</v>
      </c>
      <c r="C93">
        <v>0.30735001000000001</v>
      </c>
      <c r="D93">
        <v>36.761001589999999</v>
      </c>
      <c r="E93">
        <v>0.30184000999999999</v>
      </c>
      <c r="F93">
        <v>37.5</v>
      </c>
      <c r="G93">
        <v>0.78949999999999998</v>
      </c>
      <c r="H93">
        <v>32.701999659999998</v>
      </c>
      <c r="J93" s="2">
        <f>TREND(Calibration!$A$2:$A$4,Calibration!$B$2:$B$4,C93)</f>
        <v>335.51126718358</v>
      </c>
      <c r="K93" s="2">
        <f>TREND(Calibration!$A$2:$A$4,Calibration!$C$2:$C$4,E93)</f>
        <v>840.0350796428072</v>
      </c>
      <c r="L93" s="2">
        <f>TREND(Calibration!$A$2:$A$4,Calibration!$D$2:$D$4,G93)</f>
        <v>572.41607690907983</v>
      </c>
    </row>
    <row r="94" spans="1:12" x14ac:dyDescent="0.25">
      <c r="A94">
        <v>460085</v>
      </c>
      <c r="B94">
        <v>14.66300011</v>
      </c>
      <c r="C94">
        <v>0.30670999999999998</v>
      </c>
      <c r="D94">
        <v>36.722000119999997</v>
      </c>
      <c r="E94">
        <v>0.30217000999999999</v>
      </c>
      <c r="F94">
        <v>37.41999817</v>
      </c>
      <c r="G94">
        <v>0.77819996999999996</v>
      </c>
      <c r="H94">
        <v>32.69900131</v>
      </c>
      <c r="J94" s="2">
        <f>TREND(Calibration!$A$2:$A$4,Calibration!$B$2:$B$4,C94)</f>
        <v>332.68081996247702</v>
      </c>
      <c r="K94" s="2">
        <f>TREND(Calibration!$A$2:$A$4,Calibration!$C$2:$C$4,E94)</f>
        <v>842.61126541309955</v>
      </c>
      <c r="L94" s="2">
        <f>TREND(Calibration!$A$2:$A$4,Calibration!$D$2:$D$4,G94)</f>
        <v>564.4079104181028</v>
      </c>
    </row>
    <row r="95" spans="1:12" x14ac:dyDescent="0.25">
      <c r="A95">
        <v>465084</v>
      </c>
      <c r="B95">
        <v>14.692999840000001</v>
      </c>
      <c r="C95">
        <v>0.30454001000000003</v>
      </c>
      <c r="D95">
        <v>36.709999080000003</v>
      </c>
      <c r="E95">
        <v>0.30248999999999998</v>
      </c>
      <c r="F95">
        <v>37.494998930000001</v>
      </c>
      <c r="G95">
        <v>0.79390000999999999</v>
      </c>
      <c r="H95">
        <v>32.722999569999999</v>
      </c>
      <c r="J95" s="2">
        <f>TREND(Calibration!$A$2:$A$4,Calibration!$B$2:$B$4,C95)</f>
        <v>323.08402902902185</v>
      </c>
      <c r="K95" s="2">
        <f>TREND(Calibration!$A$2:$A$4,Calibration!$C$2:$C$4,E95)</f>
        <v>845.10930688169333</v>
      </c>
      <c r="L95" s="2">
        <f>TREND(Calibration!$A$2:$A$4,Calibration!$D$2:$D$4,G95)</f>
        <v>575.53429983786521</v>
      </c>
    </row>
    <row r="96" spans="1:12" x14ac:dyDescent="0.25">
      <c r="A96">
        <v>470084</v>
      </c>
      <c r="B96">
        <v>14.79800034</v>
      </c>
      <c r="C96">
        <v>0.30768001</v>
      </c>
      <c r="D96">
        <v>36.765998840000002</v>
      </c>
      <c r="E96">
        <v>0.30248999999999998</v>
      </c>
      <c r="F96">
        <v>37.453998570000003</v>
      </c>
      <c r="G96">
        <v>0.77819996999999996</v>
      </c>
      <c r="H96">
        <v>32.645000459999999</v>
      </c>
      <c r="J96" s="2">
        <f>TREND(Calibration!$A$2:$A$4,Calibration!$B$2:$B$4,C96)</f>
        <v>336.97069372842134</v>
      </c>
      <c r="K96" s="2">
        <f>TREND(Calibration!$A$2:$A$4,Calibration!$C$2:$C$4,E96)</f>
        <v>845.10930688169333</v>
      </c>
      <c r="L96" s="2">
        <f>TREND(Calibration!$A$2:$A$4,Calibration!$D$2:$D$4,G96)</f>
        <v>564.4079104181028</v>
      </c>
    </row>
    <row r="97" spans="1:12" x14ac:dyDescent="0.25">
      <c r="A97">
        <v>475085</v>
      </c>
      <c r="B97">
        <v>14.95699978</v>
      </c>
      <c r="C97">
        <v>0.30546001</v>
      </c>
      <c r="D97">
        <v>36.719001769999998</v>
      </c>
      <c r="E97">
        <v>0.30248999999999998</v>
      </c>
      <c r="F97">
        <v>37.456001280000002</v>
      </c>
      <c r="G97">
        <v>0.7863</v>
      </c>
      <c r="H97">
        <v>32.710998539999999</v>
      </c>
      <c r="J97" s="2">
        <f>TREND(Calibration!$A$2:$A$4,Calibration!$B$2:$B$4,C97)</f>
        <v>327.15273333585219</v>
      </c>
      <c r="K97" s="2">
        <f>TREND(Calibration!$A$2:$A$4,Calibration!$C$2:$C$4,E97)</f>
        <v>845.10930688169333</v>
      </c>
      <c r="L97" s="2">
        <f>TREND(Calibration!$A$2:$A$4,Calibration!$D$2:$D$4,G97)</f>
        <v>570.1482835694934</v>
      </c>
    </row>
    <row r="98" spans="1:12" x14ac:dyDescent="0.25">
      <c r="A98">
        <v>480084</v>
      </c>
      <c r="B98">
        <v>15.088999749999999</v>
      </c>
      <c r="C98">
        <v>0.30925000000000002</v>
      </c>
      <c r="D98">
        <v>36.72900009</v>
      </c>
      <c r="E98">
        <v>0.30259999999999998</v>
      </c>
      <c r="F98">
        <v>37.520000459999999</v>
      </c>
      <c r="G98">
        <v>0.78140001999999997</v>
      </c>
      <c r="H98">
        <v>32.736000060000002</v>
      </c>
      <c r="J98" s="2">
        <f>TREND(Calibration!$A$2:$A$4,Calibration!$B$2:$B$4,C98)</f>
        <v>343.91398185307457</v>
      </c>
      <c r="K98" s="2">
        <f>TREND(Calibration!$A$2:$A$4,Calibration!$C$2:$C$4,E98)</f>
        <v>845.96803547179093</v>
      </c>
      <c r="L98" s="2">
        <f>TREND(Calibration!$A$2:$A$4,Calibration!$D$2:$D$4,G98)</f>
        <v>566.67573919196013</v>
      </c>
    </row>
    <row r="99" spans="1:12" x14ac:dyDescent="0.25">
      <c r="A99">
        <v>485084</v>
      </c>
      <c r="B99">
        <v>15.17700005</v>
      </c>
      <c r="C99">
        <v>0.29887000000000002</v>
      </c>
      <c r="D99">
        <v>36.748001100000003</v>
      </c>
      <c r="E99">
        <v>0.30221998999999999</v>
      </c>
      <c r="F99">
        <v>37.4640007</v>
      </c>
      <c r="G99">
        <v>0.77929996999999995</v>
      </c>
      <c r="H99">
        <v>32.715000150000002</v>
      </c>
      <c r="J99" s="2">
        <f>TREND(Calibration!$A$2:$A$4,Calibration!$B$2:$B$4,C99)</f>
        <v>298.00838326079156</v>
      </c>
      <c r="K99" s="2">
        <f>TREND(Calibration!$A$2:$A$4,Calibration!$C$2:$C$4,E99)</f>
        <v>843.00144045794582</v>
      </c>
      <c r="L99" s="2">
        <f>TREND(Calibration!$A$2:$A$4,Calibration!$D$2:$D$4,G99)</f>
        <v>565.18746437858567</v>
      </c>
    </row>
    <row r="100" spans="1:12" x14ac:dyDescent="0.25">
      <c r="A100">
        <v>490084</v>
      </c>
      <c r="B100">
        <v>15.248999599999999</v>
      </c>
      <c r="C100">
        <v>0.30287001000000002</v>
      </c>
      <c r="D100">
        <v>36.693000789999999</v>
      </c>
      <c r="E100">
        <v>0.30188999</v>
      </c>
      <c r="F100">
        <v>37.51499939</v>
      </c>
      <c r="G100">
        <v>0.78039997999999999</v>
      </c>
      <c r="H100">
        <v>32.701999659999998</v>
      </c>
      <c r="J100" s="2">
        <f>TREND(Calibration!$A$2:$A$4,Calibration!$B$2:$B$4,C100)</f>
        <v>315.69844621118818</v>
      </c>
      <c r="K100" s="2">
        <f>TREND(Calibration!$A$2:$A$4,Calibration!$C$2:$C$4,E100)</f>
        <v>840.42525468765348</v>
      </c>
      <c r="L100" s="2">
        <f>TREND(Calibration!$A$2:$A$4,Calibration!$D$2:$D$4,G100)</f>
        <v>565.96702542592266</v>
      </c>
    </row>
    <row r="101" spans="1:12" x14ac:dyDescent="0.25">
      <c r="A101">
        <v>495085</v>
      </c>
      <c r="B101">
        <v>15.199000359999999</v>
      </c>
      <c r="C101">
        <v>0.31206</v>
      </c>
      <c r="D101">
        <v>36.75</v>
      </c>
      <c r="E101">
        <v>0.30114001000000001</v>
      </c>
      <c r="F101">
        <v>37.508998869999999</v>
      </c>
      <c r="G101">
        <v>0.78899996999999999</v>
      </c>
      <c r="H101">
        <v>32.66999817</v>
      </c>
      <c r="J101" s="2">
        <f>TREND(Calibration!$A$2:$A$4,Calibration!$B$2:$B$4,C101)</f>
        <v>356.34122000763273</v>
      </c>
      <c r="K101" s="2">
        <f>TREND(Calibration!$A$2:$A$4,Calibration!$C$2:$C$4,E101)</f>
        <v>834.57044316036831</v>
      </c>
      <c r="L101" s="2">
        <f>TREND(Calibration!$A$2:$A$4,Calibration!$D$2:$D$4,G101)</f>
        <v>572.06171293920681</v>
      </c>
    </row>
    <row r="102" spans="1:12" x14ac:dyDescent="0.25">
      <c r="A102">
        <v>500190</v>
      </c>
      <c r="B102">
        <v>15.02600002</v>
      </c>
      <c r="C102">
        <v>0.30946001000000001</v>
      </c>
      <c r="D102">
        <v>36.723999020000001</v>
      </c>
      <c r="E102">
        <v>0.30053999999999997</v>
      </c>
      <c r="F102">
        <v>37.479999540000001</v>
      </c>
      <c r="G102">
        <v>0.77770001</v>
      </c>
      <c r="H102">
        <v>32.710998539999999</v>
      </c>
      <c r="J102" s="2">
        <f>TREND(Calibration!$A$2:$A$4,Calibration!$B$2:$B$4,C102)</f>
        <v>344.84275206120196</v>
      </c>
      <c r="K102" s="2">
        <f>TREND(Calibration!$A$2:$A$4,Calibration!$C$2:$C$4,E102)</f>
        <v>829.88639096632801</v>
      </c>
      <c r="L102" s="2">
        <f>TREND(Calibration!$A$2:$A$4,Calibration!$D$2:$D$4,G102)</f>
        <v>564.05359605620924</v>
      </c>
    </row>
    <row r="103" spans="1:12" x14ac:dyDescent="0.25">
      <c r="A103">
        <v>505180</v>
      </c>
      <c r="B103">
        <v>14.90100002</v>
      </c>
      <c r="C103">
        <v>0.30724998999999997</v>
      </c>
      <c r="D103">
        <v>36.709999080000003</v>
      </c>
      <c r="E103">
        <v>0.30022000999999998</v>
      </c>
      <c r="F103">
        <v>37.51499939</v>
      </c>
      <c r="G103">
        <v>0.78949999999999998</v>
      </c>
      <c r="H103">
        <v>32.712001800000003</v>
      </c>
      <c r="J103" s="2">
        <f>TREND(Calibration!$A$2:$A$4,Calibration!$B$2:$B$4,C103)</f>
        <v>335.0689282653525</v>
      </c>
      <c r="K103" s="2">
        <f>TREND(Calibration!$A$2:$A$4,Calibration!$C$2:$C$4,E103)</f>
        <v>827.38834949773423</v>
      </c>
      <c r="L103" s="2">
        <f>TREND(Calibration!$A$2:$A$4,Calibration!$D$2:$D$4,G103)</f>
        <v>572.41607690907983</v>
      </c>
    </row>
    <row r="104" spans="1:12" x14ac:dyDescent="0.25">
      <c r="A104">
        <v>510085</v>
      </c>
      <c r="B104">
        <v>14.795000079999999</v>
      </c>
      <c r="C104">
        <v>0.31270998999999999</v>
      </c>
      <c r="D104">
        <v>36.723999020000001</v>
      </c>
      <c r="E104">
        <v>0.29967999000000001</v>
      </c>
      <c r="F104">
        <v>37.5</v>
      </c>
      <c r="G104">
        <v>0.78310000999999996</v>
      </c>
      <c r="H104">
        <v>32.626998899999997</v>
      </c>
      <c r="J104" s="2">
        <f>TREND(Calibration!$A$2:$A$4,Calibration!$B$2:$B$4,C104)</f>
        <v>359.21580382545517</v>
      </c>
      <c r="K104" s="2">
        <f>TREND(Calibration!$A$2:$A$4,Calibration!$C$2:$C$4,E104)</f>
        <v>823.17261665023921</v>
      </c>
      <c r="L104" s="2">
        <f>TREND(Calibration!$A$2:$A$4,Calibration!$D$2:$D$4,G104)</f>
        <v>567.88049731676119</v>
      </c>
    </row>
    <row r="105" spans="1:12" x14ac:dyDescent="0.25">
      <c r="A105">
        <v>515085</v>
      </c>
      <c r="B105">
        <v>14.71199989</v>
      </c>
      <c r="C105">
        <v>0.30989</v>
      </c>
      <c r="D105">
        <v>36.754001619999997</v>
      </c>
      <c r="E105">
        <v>0.29865000000000003</v>
      </c>
      <c r="F105">
        <v>37.474998470000003</v>
      </c>
      <c r="G105">
        <v>0.78469997999999996</v>
      </c>
      <c r="H105">
        <v>32.638999939999998</v>
      </c>
      <c r="J105" s="2">
        <f>TREND(Calibration!$A$2:$A$4,Calibration!$B$2:$B$4,C105)</f>
        <v>346.74438484913026</v>
      </c>
      <c r="K105" s="2">
        <f>TREND(Calibration!$A$2:$A$4,Calibration!$C$2:$C$4,E105)</f>
        <v>815.13187246374378</v>
      </c>
      <c r="L105" s="2">
        <f>TREND(Calibration!$A$2:$A$4,Calibration!$D$2:$D$4,G105)</f>
        <v>569.01437272599185</v>
      </c>
    </row>
    <row r="106" spans="1:12" x14ac:dyDescent="0.25">
      <c r="A106">
        <v>520085</v>
      </c>
      <c r="B106">
        <v>14.675999640000001</v>
      </c>
      <c r="C106">
        <v>0.31297999999999998</v>
      </c>
      <c r="D106">
        <v>36.775001529999997</v>
      </c>
      <c r="E106">
        <v>0.29800000999999998</v>
      </c>
      <c r="F106">
        <v>37.472999569999999</v>
      </c>
      <c r="G106">
        <v>0.77980000000000005</v>
      </c>
      <c r="H106">
        <v>32.612998959999999</v>
      </c>
      <c r="J106" s="2">
        <f>TREND(Calibration!$A$2:$A$4,Calibration!$B$2:$B$4,C106)</f>
        <v>360.40992431446307</v>
      </c>
      <c r="K106" s="2">
        <f>TREND(Calibration!$A$2:$A$4,Calibration!$C$2:$C$4,E106)</f>
        <v>810.05764522485674</v>
      </c>
      <c r="L106" s="2">
        <f>TREND(Calibration!$A$2:$A$4,Calibration!$D$2:$D$4,G106)</f>
        <v>565.54182834845869</v>
      </c>
    </row>
    <row r="107" spans="1:12" x14ac:dyDescent="0.25">
      <c r="A107">
        <v>525084</v>
      </c>
      <c r="B107">
        <v>14.631999970000001</v>
      </c>
      <c r="C107">
        <v>0.29594999999999999</v>
      </c>
      <c r="D107">
        <v>36.750999450000002</v>
      </c>
      <c r="E107">
        <v>0.29767999000000001</v>
      </c>
      <c r="F107">
        <v>37.426998140000002</v>
      </c>
      <c r="G107">
        <v>0.77819996999999996</v>
      </c>
      <c r="H107">
        <v>32.618000029999997</v>
      </c>
      <c r="J107" s="2">
        <f>TREND(Calibration!$A$2:$A$4,Calibration!$B$2:$B$4,C107)</f>
        <v>285.09466959128599</v>
      </c>
      <c r="K107" s="2">
        <f>TREND(Calibration!$A$2:$A$4,Calibration!$C$2:$C$4,E107)</f>
        <v>807.55936955755692</v>
      </c>
      <c r="L107" s="2">
        <f>TREND(Calibration!$A$2:$A$4,Calibration!$D$2:$D$4,G107)</f>
        <v>564.4079104181028</v>
      </c>
    </row>
    <row r="108" spans="1:12" x14ac:dyDescent="0.25">
      <c r="A108">
        <v>530094</v>
      </c>
      <c r="B108">
        <v>14.63300037</v>
      </c>
      <c r="C108">
        <v>0.30281001000000002</v>
      </c>
      <c r="D108">
        <v>36.75</v>
      </c>
      <c r="E108">
        <v>0.29725000000000001</v>
      </c>
      <c r="F108">
        <v>37.417999270000003</v>
      </c>
      <c r="G108">
        <v>0.77549999999999997</v>
      </c>
      <c r="H108">
        <v>32.59500122</v>
      </c>
      <c r="J108" s="2">
        <f>TREND(Calibration!$A$2:$A$4,Calibration!$B$2:$B$4,C108)</f>
        <v>315.4330959303079</v>
      </c>
      <c r="K108" s="2">
        <f>TREND(Calibration!$A$2:$A$4,Calibration!$C$2:$C$4,E108)</f>
        <v>804.20259949886599</v>
      </c>
      <c r="L108" s="2">
        <f>TREND(Calibration!$A$2:$A$4,Calibration!$D$2:$D$4,G108)</f>
        <v>562.49448104838939</v>
      </c>
    </row>
    <row r="109" spans="1:12" x14ac:dyDescent="0.25">
      <c r="A109">
        <v>535105</v>
      </c>
      <c r="B109">
        <v>14.713999749999999</v>
      </c>
      <c r="C109">
        <v>0.30329999000000002</v>
      </c>
      <c r="D109">
        <v>36.708000179999999</v>
      </c>
      <c r="E109">
        <v>0.29664998999999997</v>
      </c>
      <c r="F109">
        <v>37.4679985</v>
      </c>
      <c r="G109">
        <v>0.79329996999999997</v>
      </c>
      <c r="H109">
        <v>32.613998410000001</v>
      </c>
      <c r="J109" s="2">
        <f>TREND(Calibration!$A$2:$A$4,Calibration!$B$2:$B$4,C109)</f>
        <v>317.60003477406963</v>
      </c>
      <c r="K109" s="2">
        <f>TREND(Calibration!$A$2:$A$4,Calibration!$C$2:$C$4,E109)</f>
        <v>799.51854730482523</v>
      </c>
      <c r="L109" s="2">
        <f>TREND(Calibration!$A$2:$A$4,Calibration!$D$2:$D$4,G109)</f>
        <v>575.109060239276</v>
      </c>
    </row>
    <row r="110" spans="1:12" x14ac:dyDescent="0.25">
      <c r="A110">
        <v>540085</v>
      </c>
      <c r="B110">
        <v>14.77900028</v>
      </c>
      <c r="C110">
        <v>0.30508000000000002</v>
      </c>
      <c r="D110">
        <v>36.745998380000003</v>
      </c>
      <c r="E110">
        <v>0.29605999999999999</v>
      </c>
      <c r="F110">
        <v>37.436000819999997</v>
      </c>
      <c r="G110">
        <v>0.77659999999999996</v>
      </c>
      <c r="H110">
        <v>32.608001710000003</v>
      </c>
      <c r="J110" s="2">
        <f>TREND(Calibration!$A$2:$A$4,Calibration!$B$2:$B$4,C110)</f>
        <v>325.4721373318971</v>
      </c>
      <c r="K110" s="2">
        <f>TREND(Calibration!$A$2:$A$4,Calibration!$C$2:$C$4,E110)</f>
        <v>794.91271747871974</v>
      </c>
      <c r="L110" s="2">
        <f>TREND(Calibration!$A$2:$A$4,Calibration!$D$2:$D$4,G110)</f>
        <v>563.27403500887226</v>
      </c>
    </row>
    <row r="111" spans="1:12" x14ac:dyDescent="0.25">
      <c r="A111">
        <v>545114</v>
      </c>
      <c r="B111">
        <v>14.95699978</v>
      </c>
      <c r="C111">
        <v>0.30168</v>
      </c>
      <c r="D111">
        <v>36.710998539999999</v>
      </c>
      <c r="E111">
        <v>0.29556999</v>
      </c>
      <c r="F111">
        <v>37.479999540000001</v>
      </c>
      <c r="G111">
        <v>0.78740001000000004</v>
      </c>
      <c r="H111">
        <v>32.646999360000002</v>
      </c>
      <c r="J111" s="2">
        <f>TREND(Calibration!$A$2:$A$4,Calibration!$B$2:$B$4,C111)</f>
        <v>310.43562141534971</v>
      </c>
      <c r="K111" s="2">
        <f>TREND(Calibration!$A$2:$A$4,Calibration!$C$2:$C$4,E111)</f>
        <v>791.08739387477704</v>
      </c>
      <c r="L111" s="2">
        <f>TREND(Calibration!$A$2:$A$4,Calibration!$D$2:$D$4,G111)</f>
        <v>570.9278446168305</v>
      </c>
    </row>
    <row r="112" spans="1:12" x14ac:dyDescent="0.25">
      <c r="A112">
        <v>550085</v>
      </c>
      <c r="B112">
        <v>14.98499966</v>
      </c>
      <c r="C112">
        <v>0.30135000000000001</v>
      </c>
      <c r="D112">
        <v>36.761001589999999</v>
      </c>
      <c r="E112">
        <v>0.29443999999999998</v>
      </c>
      <c r="F112">
        <v>37.476001740000001</v>
      </c>
      <c r="G112">
        <v>0.77929996999999995</v>
      </c>
      <c r="H112">
        <v>32.603000639999998</v>
      </c>
      <c r="J112" s="2">
        <f>TREND(Calibration!$A$2:$A$4,Calibration!$B$2:$B$4,C112)</f>
        <v>308.97619487050838</v>
      </c>
      <c r="K112" s="2">
        <f>TREND(Calibration!$A$2:$A$4,Calibration!$C$2:$C$4,E112)</f>
        <v>782.26598733364676</v>
      </c>
      <c r="L112" s="2">
        <f>TREND(Calibration!$A$2:$A$4,Calibration!$D$2:$D$4,G112)</f>
        <v>565.18746437858567</v>
      </c>
    </row>
    <row r="113" spans="1:12" x14ac:dyDescent="0.25">
      <c r="A113">
        <v>555084</v>
      </c>
      <c r="B113">
        <v>15.01299953</v>
      </c>
      <c r="C113">
        <v>0.29934999000000001</v>
      </c>
      <c r="D113">
        <v>36.70299911</v>
      </c>
      <c r="E113">
        <v>0.29308000000000001</v>
      </c>
      <c r="F113">
        <v>37.459999080000003</v>
      </c>
      <c r="G113">
        <v>0.78250003000000001</v>
      </c>
      <c r="H113">
        <v>32.673000340000002</v>
      </c>
      <c r="J113" s="2">
        <f>TREND(Calibration!$A$2:$A$4,Calibration!$B$2:$B$4,C113)</f>
        <v>300.13114128278653</v>
      </c>
      <c r="K113" s="2">
        <f>TREND(Calibration!$A$2:$A$4,Calibration!$C$2:$C$4,E113)</f>
        <v>771.64897931062319</v>
      </c>
      <c r="L113" s="2">
        <f>TREND(Calibration!$A$2:$A$4,Calibration!$D$2:$D$4,G113)</f>
        <v>567.45530023929723</v>
      </c>
    </row>
    <row r="114" spans="1:12" x14ac:dyDescent="0.25">
      <c r="A114">
        <v>560084</v>
      </c>
      <c r="B114">
        <v>14.99600029</v>
      </c>
      <c r="C114">
        <v>0.30226999999999998</v>
      </c>
      <c r="D114">
        <v>36.715999600000004</v>
      </c>
      <c r="E114">
        <v>0.29271001000000002</v>
      </c>
      <c r="F114">
        <v>37.4640007</v>
      </c>
      <c r="G114">
        <v>0.78090000000000004</v>
      </c>
      <c r="H114">
        <v>32.688999180000003</v>
      </c>
      <c r="J114" s="2">
        <f>TREND(Calibration!$A$2:$A$4,Calibration!$B$2:$B$4,C114)</f>
        <v>313.04489917733872</v>
      </c>
      <c r="K114" s="2">
        <f>TREND(Calibration!$A$2:$A$4,Calibration!$C$2:$C$4,E114)</f>
        <v>768.76060666471244</v>
      </c>
      <c r="L114" s="2">
        <f>TREND(Calibration!$A$2:$A$4,Calibration!$D$2:$D$4,G114)</f>
        <v>566.32138230894145</v>
      </c>
    </row>
    <row r="115" spans="1:12" x14ac:dyDescent="0.25">
      <c r="A115">
        <v>565084</v>
      </c>
      <c r="B115">
        <v>14.93900013</v>
      </c>
      <c r="C115">
        <v>0.30379</v>
      </c>
      <c r="D115">
        <v>36.744998930000001</v>
      </c>
      <c r="E115">
        <v>0.29308000000000001</v>
      </c>
      <c r="F115">
        <v>37.494998930000001</v>
      </c>
      <c r="G115">
        <v>0.78310000999999996</v>
      </c>
      <c r="H115">
        <v>32.701999659999998</v>
      </c>
      <c r="J115" s="2">
        <f>TREND(Calibration!$A$2:$A$4,Calibration!$B$2:$B$4,C115)</f>
        <v>319.7671062929719</v>
      </c>
      <c r="K115" s="2">
        <f>TREND(Calibration!$A$2:$A$4,Calibration!$C$2:$C$4,E115)</f>
        <v>771.64897931062319</v>
      </c>
      <c r="L115" s="2">
        <f>TREND(Calibration!$A$2:$A$4,Calibration!$D$2:$D$4,G115)</f>
        <v>567.88049731676119</v>
      </c>
    </row>
    <row r="116" spans="1:12" x14ac:dyDescent="0.25">
      <c r="A116">
        <v>570084</v>
      </c>
      <c r="B116">
        <v>14.83199978</v>
      </c>
      <c r="C116">
        <v>0.30421999</v>
      </c>
      <c r="D116">
        <v>36.73500061</v>
      </c>
      <c r="E116">
        <v>0.29368000999999999</v>
      </c>
      <c r="F116">
        <v>37.527000430000001</v>
      </c>
      <c r="G116">
        <v>0.78469997999999996</v>
      </c>
      <c r="H116">
        <v>32.682998660000003</v>
      </c>
      <c r="J116" s="2">
        <f>TREND(Calibration!$A$2:$A$4,Calibration!$B$2:$B$4,C116)</f>
        <v>321.66873908089997</v>
      </c>
      <c r="K116" s="2">
        <f>TREND(Calibration!$A$2:$A$4,Calibration!$C$2:$C$4,E116)</f>
        <v>776.33303150466304</v>
      </c>
      <c r="L116" s="2">
        <f>TREND(Calibration!$A$2:$A$4,Calibration!$D$2:$D$4,G116)</f>
        <v>569.01437272599185</v>
      </c>
    </row>
    <row r="117" spans="1:12" x14ac:dyDescent="0.25">
      <c r="A117">
        <v>575093</v>
      </c>
      <c r="B117">
        <v>14.777000429999999</v>
      </c>
      <c r="C117">
        <v>0.30476001000000003</v>
      </c>
      <c r="D117">
        <v>36.777000430000001</v>
      </c>
      <c r="E117">
        <v>0.29405998999999999</v>
      </c>
      <c r="F117">
        <v>37.4640007</v>
      </c>
      <c r="G117">
        <v>0.76630001999999997</v>
      </c>
      <c r="H117">
        <v>32.638000490000003</v>
      </c>
      <c r="J117" s="2">
        <f>TREND(Calibration!$A$2:$A$4,Calibration!$B$2:$B$4,C117)</f>
        <v>324.056980058916</v>
      </c>
      <c r="K117" s="2">
        <f>TREND(Calibration!$A$2:$A$4,Calibration!$C$2:$C$4,E117)</f>
        <v>779.29939231980211</v>
      </c>
      <c r="L117" s="2">
        <f>TREND(Calibration!$A$2:$A$4,Calibration!$D$2:$D$4,G117)</f>
        <v>555.97458937078693</v>
      </c>
    </row>
    <row r="118" spans="1:12" x14ac:dyDescent="0.25">
      <c r="A118">
        <v>580084</v>
      </c>
      <c r="B118">
        <v>14.819000239999999</v>
      </c>
      <c r="C118">
        <v>0.30891999999999997</v>
      </c>
      <c r="D118">
        <v>36.756999970000003</v>
      </c>
      <c r="E118">
        <v>0.29432999999999998</v>
      </c>
      <c r="F118">
        <v>37.492000580000003</v>
      </c>
      <c r="G118">
        <v>0.7863</v>
      </c>
      <c r="H118">
        <v>32.673000340000002</v>
      </c>
      <c r="J118" s="2">
        <f>TREND(Calibration!$A$2:$A$4,Calibration!$B$2:$B$4,C118)</f>
        <v>342.45455530823278</v>
      </c>
      <c r="K118" s="2">
        <f>TREND(Calibration!$A$2:$A$4,Calibration!$C$2:$C$4,E118)</f>
        <v>781.40725874354962</v>
      </c>
      <c r="L118" s="2">
        <f>TREND(Calibration!$A$2:$A$4,Calibration!$D$2:$D$4,G118)</f>
        <v>570.1482835694934</v>
      </c>
    </row>
    <row r="119" spans="1:12" x14ac:dyDescent="0.25">
      <c r="A119">
        <v>585085</v>
      </c>
      <c r="B119">
        <v>14.78199959</v>
      </c>
      <c r="C119">
        <v>0.31011</v>
      </c>
      <c r="D119">
        <v>36.776000979999999</v>
      </c>
      <c r="E119">
        <v>0.29471001000000002</v>
      </c>
      <c r="F119">
        <v>37.416000369999999</v>
      </c>
      <c r="G119">
        <v>0.77389996999999999</v>
      </c>
      <c r="H119">
        <v>32.605998990000003</v>
      </c>
      <c r="J119" s="2">
        <f>TREND(Calibration!$A$2:$A$4,Calibration!$B$2:$B$4,C119)</f>
        <v>347.71733587902463</v>
      </c>
      <c r="K119" s="2">
        <f>TREND(Calibration!$A$2:$A$4,Calibration!$C$2:$C$4,E119)</f>
        <v>784.37385375739473</v>
      </c>
      <c r="L119" s="2">
        <f>TREND(Calibration!$A$2:$A$4,Calibration!$D$2:$D$4,G119)</f>
        <v>561.36056311803372</v>
      </c>
    </row>
    <row r="120" spans="1:12" x14ac:dyDescent="0.25">
      <c r="A120">
        <v>590085</v>
      </c>
      <c r="B120">
        <v>14.885999679999999</v>
      </c>
      <c r="C120">
        <v>0.31011</v>
      </c>
      <c r="D120">
        <v>36.75</v>
      </c>
      <c r="E120">
        <v>0.29464998999999997</v>
      </c>
      <c r="F120">
        <v>37.472999569999999</v>
      </c>
      <c r="G120">
        <v>0.78410000000000002</v>
      </c>
      <c r="H120">
        <v>32.664001460000001</v>
      </c>
      <c r="J120" s="2">
        <f>TREND(Calibration!$A$2:$A$4,Calibration!$B$2:$B$4,C120)</f>
        <v>347.71733587902463</v>
      </c>
      <c r="K120" s="2">
        <f>TREND(Calibration!$A$2:$A$4,Calibration!$C$2:$C$4,E120)</f>
        <v>783.90530021214295</v>
      </c>
      <c r="L120" s="2">
        <f>TREND(Calibration!$A$2:$A$4,Calibration!$D$2:$D$4,G120)</f>
        <v>568.58917564852777</v>
      </c>
    </row>
    <row r="121" spans="1:12" x14ac:dyDescent="0.25">
      <c r="A121">
        <v>595106</v>
      </c>
      <c r="B121">
        <v>14.89299965</v>
      </c>
      <c r="C121">
        <v>0.30891999999999997</v>
      </c>
      <c r="D121">
        <v>36.737998959999999</v>
      </c>
      <c r="E121">
        <v>0.29471001000000002</v>
      </c>
      <c r="F121">
        <v>37.47000122</v>
      </c>
      <c r="G121">
        <v>0.77869999000000001</v>
      </c>
      <c r="H121">
        <v>32.599998470000003</v>
      </c>
      <c r="J121" s="2">
        <f>TREND(Calibration!$A$2:$A$4,Calibration!$B$2:$B$4,C121)</f>
        <v>342.45455530823278</v>
      </c>
      <c r="K121" s="2">
        <f>TREND(Calibration!$A$2:$A$4,Calibration!$C$2:$C$4,E121)</f>
        <v>784.37385375739473</v>
      </c>
      <c r="L121" s="2">
        <f>TREND(Calibration!$A$2:$A$4,Calibration!$D$2:$D$4,G121)</f>
        <v>564.7622673011216</v>
      </c>
    </row>
    <row r="122" spans="1:12" x14ac:dyDescent="0.25">
      <c r="A122">
        <v>600084</v>
      </c>
      <c r="B122">
        <v>14.963999749999999</v>
      </c>
      <c r="C122">
        <v>0.31071000999999998</v>
      </c>
      <c r="D122">
        <v>36.693000789999999</v>
      </c>
      <c r="E122">
        <v>0.29438001000000003</v>
      </c>
      <c r="F122">
        <v>37.505001069999999</v>
      </c>
      <c r="G122">
        <v>0.78469997999999996</v>
      </c>
      <c r="H122">
        <v>32.644001009999997</v>
      </c>
      <c r="J122" s="2">
        <f>TREND(Calibration!$A$2:$A$4,Calibration!$B$2:$B$4,C122)</f>
        <v>350.37088291287387</v>
      </c>
      <c r="K122" s="2">
        <f>TREND(Calibration!$A$2:$A$4,Calibration!$C$2:$C$4,E122)</f>
        <v>781.79766798710239</v>
      </c>
      <c r="L122" s="2">
        <f>TREND(Calibration!$A$2:$A$4,Calibration!$D$2:$D$4,G122)</f>
        <v>569.01437272599185</v>
      </c>
    </row>
    <row r="123" spans="1:12" x14ac:dyDescent="0.25">
      <c r="A123">
        <v>605084</v>
      </c>
      <c r="B123">
        <v>14.940999980000001</v>
      </c>
      <c r="C123">
        <v>0.30946001000000001</v>
      </c>
      <c r="D123">
        <v>36.706001280000002</v>
      </c>
      <c r="E123">
        <v>0.29399999999999998</v>
      </c>
      <c r="F123">
        <v>37.483001710000003</v>
      </c>
      <c r="G123">
        <v>0.78949999999999998</v>
      </c>
      <c r="H123">
        <v>32.616001130000001</v>
      </c>
      <c r="J123" s="2">
        <f>TREND(Calibration!$A$2:$A$4,Calibration!$B$2:$B$4,C123)</f>
        <v>344.84275206120196</v>
      </c>
      <c r="K123" s="2">
        <f>TREND(Calibration!$A$2:$A$4,Calibration!$C$2:$C$4,E123)</f>
        <v>778.83107297325682</v>
      </c>
      <c r="L123" s="2">
        <f>TREND(Calibration!$A$2:$A$4,Calibration!$D$2:$D$4,G123)</f>
        <v>572.41607690907983</v>
      </c>
    </row>
    <row r="124" spans="1:12" x14ac:dyDescent="0.25">
      <c r="A124">
        <v>610098</v>
      </c>
      <c r="B124">
        <v>14.880000109999999</v>
      </c>
      <c r="C124">
        <v>0.30513999000000003</v>
      </c>
      <c r="D124">
        <v>36.70299911</v>
      </c>
      <c r="E124">
        <v>0.29432999999999998</v>
      </c>
      <c r="F124">
        <v>37.501998899999997</v>
      </c>
      <c r="G124">
        <v>0.78949999999999998</v>
      </c>
      <c r="H124">
        <v>32.622001650000001</v>
      </c>
      <c r="J124" s="2">
        <f>TREND(Calibration!$A$2:$A$4,Calibration!$B$2:$B$4,C124)</f>
        <v>325.73744338773076</v>
      </c>
      <c r="K124" s="2">
        <f>TREND(Calibration!$A$2:$A$4,Calibration!$C$2:$C$4,E124)</f>
        <v>781.40725874354962</v>
      </c>
      <c r="L124" s="2">
        <f>TREND(Calibration!$A$2:$A$4,Calibration!$D$2:$D$4,G124)</f>
        <v>572.41607690907983</v>
      </c>
    </row>
    <row r="125" spans="1:12" x14ac:dyDescent="0.25">
      <c r="A125">
        <v>615214</v>
      </c>
      <c r="B125">
        <v>14.81499958</v>
      </c>
      <c r="C125">
        <v>0.30448999999999998</v>
      </c>
      <c r="D125">
        <v>36.715999600000004</v>
      </c>
      <c r="E125">
        <v>0.29432999999999998</v>
      </c>
      <c r="F125">
        <v>37.494998930000001</v>
      </c>
      <c r="G125">
        <v>0.79119998000000002</v>
      </c>
      <c r="H125">
        <v>32.6570015</v>
      </c>
      <c r="J125" s="2">
        <f>TREND(Calibration!$A$2:$A$4,Calibration!$B$2:$B$4,C125)</f>
        <v>322.86285956990787</v>
      </c>
      <c r="K125" s="2">
        <f>TREND(Calibration!$A$2:$A$4,Calibration!$C$2:$C$4,E125)</f>
        <v>781.40725874354962</v>
      </c>
      <c r="L125" s="2">
        <f>TREND(Calibration!$A$2:$A$4,Calibration!$D$2:$D$4,G125)</f>
        <v>573.62082794702667</v>
      </c>
    </row>
    <row r="126" spans="1:12" x14ac:dyDescent="0.25">
      <c r="A126">
        <v>620085</v>
      </c>
      <c r="B126">
        <v>14.76599979</v>
      </c>
      <c r="C126">
        <v>0.31134999000000002</v>
      </c>
      <c r="D126">
        <v>36.700000760000002</v>
      </c>
      <c r="E126">
        <v>0.29432999999999998</v>
      </c>
      <c r="F126">
        <v>37.488998410000001</v>
      </c>
      <c r="G126">
        <v>0.78680002999999998</v>
      </c>
      <c r="H126">
        <v>32.673000340000002</v>
      </c>
      <c r="J126" s="2">
        <f>TREND(Calibration!$A$2:$A$4,Calibration!$B$2:$B$4,C126)</f>
        <v>353.2011974588363</v>
      </c>
      <c r="K126" s="2">
        <f>TREND(Calibration!$A$2:$A$4,Calibration!$C$2:$C$4,E126)</f>
        <v>781.40725874354962</v>
      </c>
      <c r="L126" s="2">
        <f>TREND(Calibration!$A$2:$A$4,Calibration!$D$2:$D$4,G126)</f>
        <v>570.50264753936631</v>
      </c>
    </row>
    <row r="127" spans="1:12" x14ac:dyDescent="0.25">
      <c r="A127">
        <v>625093</v>
      </c>
      <c r="B127">
        <v>14.65600014</v>
      </c>
      <c r="C127">
        <v>0.30676001000000003</v>
      </c>
      <c r="D127">
        <v>36.741001130000001</v>
      </c>
      <c r="E127">
        <v>0.29534999000000001</v>
      </c>
      <c r="F127">
        <v>37.459999080000003</v>
      </c>
      <c r="G127">
        <v>0.77229999999999999</v>
      </c>
      <c r="H127">
        <v>32.587001800000003</v>
      </c>
      <c r="J127" s="2">
        <f>TREND(Calibration!$A$2:$A$4,Calibration!$B$2:$B$4,C127)</f>
        <v>332.901989421591</v>
      </c>
      <c r="K127" s="2">
        <f>TREND(Calibration!$A$2:$A$4,Calibration!$C$2:$C$4,E127)</f>
        <v>789.36993669458229</v>
      </c>
      <c r="L127" s="2">
        <f>TREND(Calibration!$A$2:$A$4,Calibration!$D$2:$D$4,G127)</f>
        <v>560.22668770880307</v>
      </c>
    </row>
    <row r="128" spans="1:12" x14ac:dyDescent="0.25">
      <c r="A128">
        <v>630091</v>
      </c>
      <c r="B128">
        <v>14.61699963</v>
      </c>
      <c r="C128">
        <v>0.30659999999999998</v>
      </c>
      <c r="D128">
        <v>36.693000789999999</v>
      </c>
      <c r="E128">
        <v>0.29730001</v>
      </c>
      <c r="F128">
        <v>37.42200089</v>
      </c>
      <c r="G128">
        <v>0.76359999000000001</v>
      </c>
      <c r="H128">
        <v>32.605998990000003</v>
      </c>
      <c r="J128" s="2">
        <f>TREND(Calibration!$A$2:$A$4,Calibration!$B$2:$B$4,C128)</f>
        <v>332.19434444753006</v>
      </c>
      <c r="K128" s="2">
        <f>TREND(Calibration!$A$2:$A$4,Calibration!$C$2:$C$4,E128)</f>
        <v>804.59300874241831</v>
      </c>
      <c r="L128" s="2">
        <f>TREND(Calibration!$A$2:$A$4,Calibration!$D$2:$D$4,G128)</f>
        <v>554.06111747994839</v>
      </c>
    </row>
    <row r="129" spans="1:12" x14ac:dyDescent="0.25">
      <c r="A129">
        <v>635084</v>
      </c>
      <c r="B129">
        <v>14.649000170000001</v>
      </c>
      <c r="C129">
        <v>0.30476001000000003</v>
      </c>
      <c r="D129">
        <v>36.70299911</v>
      </c>
      <c r="E129">
        <v>0.29892001000000001</v>
      </c>
      <c r="F129">
        <v>37.494998930000001</v>
      </c>
      <c r="G129">
        <v>0.77710003000000005</v>
      </c>
      <c r="H129">
        <v>32.6609993</v>
      </c>
      <c r="J129" s="2">
        <f>TREND(Calibration!$A$2:$A$4,Calibration!$B$2:$B$4,C129)</f>
        <v>324.056980058916</v>
      </c>
      <c r="K129" s="2">
        <f>TREND(Calibration!$A$2:$A$4,Calibration!$C$2:$C$4,E129)</f>
        <v>817.23973888749128</v>
      </c>
      <c r="L129" s="2">
        <f>TREND(Calibration!$A$2:$A$4,Calibration!$D$2:$D$4,G129)</f>
        <v>563.62839897874517</v>
      </c>
    </row>
    <row r="130" spans="1:12" x14ac:dyDescent="0.25">
      <c r="A130">
        <v>640084</v>
      </c>
      <c r="B130">
        <v>14.769000050000001</v>
      </c>
      <c r="C130">
        <v>0.30568001</v>
      </c>
      <c r="D130">
        <v>36.70299911</v>
      </c>
      <c r="E130">
        <v>0.30016999999999999</v>
      </c>
      <c r="F130">
        <v>37.492000580000003</v>
      </c>
      <c r="G130">
        <v>0.78140001999999997</v>
      </c>
      <c r="H130">
        <v>32.6570015</v>
      </c>
      <c r="J130" s="2">
        <f>TREND(Calibration!$A$2:$A$4,Calibration!$B$2:$B$4,C130)</f>
        <v>328.12568436574634</v>
      </c>
      <c r="K130" s="2">
        <f>TREND(Calibration!$A$2:$A$4,Calibration!$C$2:$C$4,E130)</f>
        <v>826.99794025418191</v>
      </c>
      <c r="L130" s="2">
        <f>TREND(Calibration!$A$2:$A$4,Calibration!$D$2:$D$4,G130)</f>
        <v>566.67573919196013</v>
      </c>
    </row>
    <row r="131" spans="1:12" x14ac:dyDescent="0.25">
      <c r="A131">
        <v>645085</v>
      </c>
      <c r="B131">
        <v>14.87300014</v>
      </c>
      <c r="C131">
        <v>0.30632999999999999</v>
      </c>
      <c r="D131">
        <v>36.730998990000003</v>
      </c>
      <c r="E131">
        <v>0.29962</v>
      </c>
      <c r="F131">
        <v>37.451000209999997</v>
      </c>
      <c r="G131">
        <v>0.78039997999999999</v>
      </c>
      <c r="H131">
        <v>32.666999820000001</v>
      </c>
      <c r="J131" s="2">
        <f>TREND(Calibration!$A$2:$A$4,Calibration!$B$2:$B$4,C131)</f>
        <v>331.00026818356901</v>
      </c>
      <c r="K131" s="2">
        <f>TREND(Calibration!$A$2:$A$4,Calibration!$C$2:$C$4,E131)</f>
        <v>822.70429730369437</v>
      </c>
      <c r="L131" s="2">
        <f>TREND(Calibration!$A$2:$A$4,Calibration!$D$2:$D$4,G131)</f>
        <v>565.96702542592266</v>
      </c>
    </row>
    <row r="132" spans="1:12" x14ac:dyDescent="0.25">
      <c r="A132">
        <v>650168</v>
      </c>
      <c r="B132">
        <v>15.038999560000001</v>
      </c>
      <c r="C132">
        <v>0.30487001000000002</v>
      </c>
      <c r="D132">
        <v>36.667999270000003</v>
      </c>
      <c r="E132">
        <v>0.29945999000000001</v>
      </c>
      <c r="F132">
        <v>37.494998930000001</v>
      </c>
      <c r="G132">
        <v>0.78250003000000001</v>
      </c>
      <c r="H132">
        <v>32.673000340000002</v>
      </c>
      <c r="J132" s="2">
        <f>TREND(Calibration!$A$2:$A$4,Calibration!$B$2:$B$4,C132)</f>
        <v>324.54345557386318</v>
      </c>
      <c r="K132" s="2">
        <f>TREND(Calibration!$A$2:$A$4,Calibration!$C$2:$C$4,E132)</f>
        <v>821.45515947004446</v>
      </c>
      <c r="L132" s="2">
        <f>TREND(Calibration!$A$2:$A$4,Calibration!$D$2:$D$4,G132)</f>
        <v>567.45530023929723</v>
      </c>
    </row>
    <row r="133" spans="1:12" x14ac:dyDescent="0.25">
      <c r="A133">
        <v>655100</v>
      </c>
      <c r="B133">
        <v>15.126000400000001</v>
      </c>
      <c r="C133">
        <v>0.31141001000000001</v>
      </c>
      <c r="D133">
        <v>36.696998600000001</v>
      </c>
      <c r="E133">
        <v>0.30022000999999998</v>
      </c>
      <c r="F133">
        <v>37.507999419999997</v>
      </c>
      <c r="G133">
        <v>0.77819996999999996</v>
      </c>
      <c r="H133">
        <v>32.609001159999998</v>
      </c>
      <c r="J133" s="2">
        <f>TREND(Calibration!$A$2:$A$4,Calibration!$B$2:$B$4,C133)</f>
        <v>353.46663618981006</v>
      </c>
      <c r="K133" s="2">
        <f>TREND(Calibration!$A$2:$A$4,Calibration!$C$2:$C$4,E133)</f>
        <v>827.38834949773423</v>
      </c>
      <c r="L133" s="2">
        <f>TREND(Calibration!$A$2:$A$4,Calibration!$D$2:$D$4,G133)</f>
        <v>564.4079104181028</v>
      </c>
    </row>
    <row r="134" spans="1:12" x14ac:dyDescent="0.25">
      <c r="A134">
        <v>660086</v>
      </c>
      <c r="B134">
        <v>15.13300037</v>
      </c>
      <c r="C134">
        <v>0.31049000999999998</v>
      </c>
      <c r="D134">
        <v>36.687000269999999</v>
      </c>
      <c r="E134">
        <v>0.30151999000000002</v>
      </c>
      <c r="F134">
        <v>37.47900009</v>
      </c>
      <c r="G134">
        <v>0.78090000000000004</v>
      </c>
      <c r="H134">
        <v>32.651000979999999</v>
      </c>
      <c r="J134" s="2">
        <f>TREND(Calibration!$A$2:$A$4,Calibration!$B$2:$B$4,C134)</f>
        <v>349.39793188297949</v>
      </c>
      <c r="K134" s="2">
        <f>TREND(Calibration!$A$2:$A$4,Calibration!$C$2:$C$4,E134)</f>
        <v>837.53680397550738</v>
      </c>
      <c r="L134" s="2">
        <f>TREND(Calibration!$A$2:$A$4,Calibration!$D$2:$D$4,G134)</f>
        <v>566.32138230894145</v>
      </c>
    </row>
    <row r="135" spans="1:12" x14ac:dyDescent="0.25">
      <c r="A135">
        <v>665084</v>
      </c>
      <c r="B135">
        <v>15.07699966</v>
      </c>
      <c r="C135">
        <v>0.30897998999999998</v>
      </c>
      <c r="D135">
        <v>36.683998109999997</v>
      </c>
      <c r="E135">
        <v>0.30217000999999999</v>
      </c>
      <c r="F135">
        <v>37.492000580000003</v>
      </c>
      <c r="G135">
        <v>0.78200000999999997</v>
      </c>
      <c r="H135">
        <v>32.634998320000001</v>
      </c>
      <c r="J135" s="2">
        <f>TREND(Calibration!$A$2:$A$4,Calibration!$B$2:$B$4,C135)</f>
        <v>342.71986136406645</v>
      </c>
      <c r="K135" s="2">
        <f>TREND(Calibration!$A$2:$A$4,Calibration!$C$2:$C$4,E135)</f>
        <v>842.61126541309955</v>
      </c>
      <c r="L135" s="2">
        <f>TREND(Calibration!$A$2:$A$4,Calibration!$D$2:$D$4,G135)</f>
        <v>567.10094335627844</v>
      </c>
    </row>
    <row r="136" spans="1:12" x14ac:dyDescent="0.25">
      <c r="A136">
        <v>670085</v>
      </c>
      <c r="B136">
        <v>14.97000027</v>
      </c>
      <c r="C136">
        <v>0.30605999</v>
      </c>
      <c r="D136">
        <v>36.673999790000003</v>
      </c>
      <c r="E136">
        <v>0.30217000999999999</v>
      </c>
      <c r="F136">
        <v>37.437999730000001</v>
      </c>
      <c r="G136">
        <v>0.77819996999999996</v>
      </c>
      <c r="H136">
        <v>32.622001650000001</v>
      </c>
      <c r="J136" s="2">
        <f>TREND(Calibration!$A$2:$A$4,Calibration!$B$2:$B$4,C136)</f>
        <v>329.8061476945611</v>
      </c>
      <c r="K136" s="2">
        <f>TREND(Calibration!$A$2:$A$4,Calibration!$C$2:$C$4,E136)</f>
        <v>842.61126541309955</v>
      </c>
      <c r="L136" s="2">
        <f>TREND(Calibration!$A$2:$A$4,Calibration!$D$2:$D$4,G136)</f>
        <v>564.4079104181028</v>
      </c>
    </row>
    <row r="137" spans="1:12" x14ac:dyDescent="0.25">
      <c r="A137">
        <v>675104</v>
      </c>
      <c r="B137">
        <v>14.88300037</v>
      </c>
      <c r="C137">
        <v>0.30287001000000002</v>
      </c>
      <c r="D137">
        <v>36.687000269999999</v>
      </c>
      <c r="E137">
        <v>0.30259999999999998</v>
      </c>
      <c r="F137">
        <v>37.492000580000003</v>
      </c>
      <c r="G137">
        <v>0.78310000999999996</v>
      </c>
      <c r="H137">
        <v>32.640998840000002</v>
      </c>
      <c r="J137" s="2">
        <f>TREND(Calibration!$A$2:$A$4,Calibration!$B$2:$B$4,C137)</f>
        <v>315.69844621118818</v>
      </c>
      <c r="K137" s="2">
        <f>TREND(Calibration!$A$2:$A$4,Calibration!$C$2:$C$4,E137)</f>
        <v>845.96803547179093</v>
      </c>
      <c r="L137" s="2">
        <f>TREND(Calibration!$A$2:$A$4,Calibration!$D$2:$D$4,G137)</f>
        <v>567.88049731676119</v>
      </c>
    </row>
    <row r="138" spans="1:12" x14ac:dyDescent="0.25">
      <c r="A138">
        <v>680086</v>
      </c>
      <c r="B138">
        <v>14.81499958</v>
      </c>
      <c r="C138">
        <v>0.30448999999999998</v>
      </c>
      <c r="D138">
        <v>36.648998259999999</v>
      </c>
      <c r="E138">
        <v>0.30210998999999999</v>
      </c>
      <c r="F138">
        <v>37.513999939999998</v>
      </c>
      <c r="G138">
        <v>0.78250003000000001</v>
      </c>
      <c r="H138">
        <v>32.647998809999997</v>
      </c>
      <c r="J138" s="2">
        <f>TREND(Calibration!$A$2:$A$4,Calibration!$B$2:$B$4,C138)</f>
        <v>322.86285956990787</v>
      </c>
      <c r="K138" s="2">
        <f>TREND(Calibration!$A$2:$A$4,Calibration!$C$2:$C$4,E138)</f>
        <v>842.14271186784822</v>
      </c>
      <c r="L138" s="2">
        <f>TREND(Calibration!$A$2:$A$4,Calibration!$D$2:$D$4,G138)</f>
        <v>567.45530023929723</v>
      </c>
    </row>
    <row r="139" spans="1:12" x14ac:dyDescent="0.25">
      <c r="A139">
        <v>685085</v>
      </c>
      <c r="B139">
        <v>14.78199959</v>
      </c>
      <c r="C139">
        <v>0.30443998999999999</v>
      </c>
      <c r="D139">
        <v>36.661998750000002</v>
      </c>
      <c r="E139">
        <v>0.30259999999999998</v>
      </c>
      <c r="F139">
        <v>37.511001589999999</v>
      </c>
      <c r="G139">
        <v>0.78740001000000004</v>
      </c>
      <c r="H139">
        <v>32.609001159999998</v>
      </c>
      <c r="J139" s="2">
        <f>TREND(Calibration!$A$2:$A$4,Calibration!$B$2:$B$4,C139)</f>
        <v>322.64169011079434</v>
      </c>
      <c r="K139" s="2">
        <f>TREND(Calibration!$A$2:$A$4,Calibration!$C$2:$C$4,E139)</f>
        <v>845.96803547179093</v>
      </c>
      <c r="L139" s="2">
        <f>TREND(Calibration!$A$2:$A$4,Calibration!$D$2:$D$4,G139)</f>
        <v>570.9278446168305</v>
      </c>
    </row>
    <row r="140" spans="1:12" x14ac:dyDescent="0.25">
      <c r="A140">
        <v>690085</v>
      </c>
      <c r="B140">
        <v>14.739999770000001</v>
      </c>
      <c r="C140">
        <v>0.30568001</v>
      </c>
      <c r="D140">
        <v>36.673999790000003</v>
      </c>
      <c r="E140">
        <v>0.30287001000000002</v>
      </c>
      <c r="F140">
        <v>37.429000850000001</v>
      </c>
      <c r="G140">
        <v>0.77770001</v>
      </c>
      <c r="H140">
        <v>32.618999479999999</v>
      </c>
      <c r="J140" s="2">
        <f>TREND(Calibration!$A$2:$A$4,Calibration!$B$2:$B$4,C140)</f>
        <v>328.12568436574634</v>
      </c>
      <c r="K140" s="2">
        <f>TREND(Calibration!$A$2:$A$4,Calibration!$C$2:$C$4,E140)</f>
        <v>848.07590189553889</v>
      </c>
      <c r="L140" s="2">
        <f>TREND(Calibration!$A$2:$A$4,Calibration!$D$2:$D$4,G140)</f>
        <v>564.05359605620924</v>
      </c>
    </row>
    <row r="141" spans="1:12" x14ac:dyDescent="0.25">
      <c r="A141">
        <v>695085</v>
      </c>
      <c r="B141">
        <v>14.772000309999999</v>
      </c>
      <c r="C141">
        <v>0.30362001</v>
      </c>
      <c r="D141">
        <v>36.715999600000004</v>
      </c>
      <c r="E141">
        <v>0.30340999000000002</v>
      </c>
      <c r="F141">
        <v>37.501998899999997</v>
      </c>
      <c r="G141">
        <v>0.79059999999999997</v>
      </c>
      <c r="H141">
        <v>32.609001159999998</v>
      </c>
      <c r="J141" s="2">
        <f>TREND(Calibration!$A$2:$A$4,Calibration!$B$2:$B$4,C141)</f>
        <v>319.01532472219128</v>
      </c>
      <c r="K141" s="2">
        <f>TREND(Calibration!$A$2:$A$4,Calibration!$C$2:$C$4,E141)</f>
        <v>852.29132247809207</v>
      </c>
      <c r="L141" s="2">
        <f>TREND(Calibration!$A$2:$A$4,Calibration!$D$2:$D$4,G141)</f>
        <v>573.19563086956259</v>
      </c>
    </row>
    <row r="142" spans="1:12" x14ac:dyDescent="0.25">
      <c r="A142">
        <v>700085</v>
      </c>
      <c r="B142">
        <v>14.81499958</v>
      </c>
      <c r="C142">
        <v>0.30253999999999998</v>
      </c>
      <c r="D142">
        <v>36.696998600000001</v>
      </c>
      <c r="E142">
        <v>0.30318999000000002</v>
      </c>
      <c r="F142">
        <v>37.505001069999999</v>
      </c>
      <c r="G142">
        <v>0.79329996999999997</v>
      </c>
      <c r="H142">
        <v>32.609001159999998</v>
      </c>
      <c r="J142" s="2">
        <f>TREND(Calibration!$A$2:$A$4,Calibration!$B$2:$B$4,C142)</f>
        <v>314.23897544129977</v>
      </c>
      <c r="K142" s="2">
        <f>TREND(Calibration!$A$2:$A$4,Calibration!$C$2:$C$4,E142)</f>
        <v>850.57386529789687</v>
      </c>
      <c r="L142" s="2">
        <f>TREND(Calibration!$A$2:$A$4,Calibration!$D$2:$D$4,G142)</f>
        <v>575.109060239276</v>
      </c>
    </row>
    <row r="143" spans="1:12" x14ac:dyDescent="0.25">
      <c r="A143">
        <v>705085</v>
      </c>
      <c r="B143">
        <v>14.817999840000001</v>
      </c>
      <c r="C143">
        <v>0.30730000000000002</v>
      </c>
      <c r="D143">
        <v>36.665000919999997</v>
      </c>
      <c r="E143">
        <v>0.30379</v>
      </c>
      <c r="F143">
        <v>37.47900009</v>
      </c>
      <c r="G143">
        <v>0.78520000000000001</v>
      </c>
      <c r="H143">
        <v>32.611999509999997</v>
      </c>
      <c r="J143" s="2">
        <f>TREND(Calibration!$A$2:$A$4,Calibration!$B$2:$B$4,C143)</f>
        <v>335.29009772446648</v>
      </c>
      <c r="K143" s="2">
        <f>TREND(Calibration!$A$2:$A$4,Calibration!$C$2:$C$4,E143)</f>
        <v>855.25791749193718</v>
      </c>
      <c r="L143" s="2">
        <f>TREND(Calibration!$A$2:$A$4,Calibration!$D$2:$D$4,G143)</f>
        <v>569.36872960901064</v>
      </c>
    </row>
    <row r="144" spans="1:12" x14ac:dyDescent="0.25">
      <c r="A144">
        <v>710086</v>
      </c>
      <c r="B144">
        <v>14.824000359999999</v>
      </c>
      <c r="C144">
        <v>0.30140999000000002</v>
      </c>
      <c r="D144">
        <v>36.665000919999997</v>
      </c>
      <c r="E144">
        <v>0.30325001000000001</v>
      </c>
      <c r="F144">
        <v>37.486000060000002</v>
      </c>
      <c r="G144">
        <v>0.79059999999999997</v>
      </c>
      <c r="H144">
        <v>32.609001159999998</v>
      </c>
      <c r="J144" s="2">
        <f>TREND(Calibration!$A$2:$A$4,Calibration!$B$2:$B$4,C144)</f>
        <v>309.24150092634181</v>
      </c>
      <c r="K144" s="2">
        <f>TREND(Calibration!$A$2:$A$4,Calibration!$C$2:$C$4,E144)</f>
        <v>851.0424188431482</v>
      </c>
      <c r="L144" s="2">
        <f>TREND(Calibration!$A$2:$A$4,Calibration!$D$2:$D$4,G144)</f>
        <v>573.19563086956259</v>
      </c>
    </row>
    <row r="145" spans="1:12" x14ac:dyDescent="0.25">
      <c r="A145">
        <v>715085</v>
      </c>
      <c r="B145">
        <v>14.80200005</v>
      </c>
      <c r="C145">
        <v>0.30173000999999999</v>
      </c>
      <c r="D145">
        <v>36.671001429999997</v>
      </c>
      <c r="E145">
        <v>0.30253999999999998</v>
      </c>
      <c r="F145">
        <v>37.507999419999997</v>
      </c>
      <c r="G145">
        <v>0.78680002999999998</v>
      </c>
      <c r="H145">
        <v>32.590000150000002</v>
      </c>
      <c r="J145" s="2">
        <f>TREND(Calibration!$A$2:$A$4,Calibration!$B$2:$B$4,C145)</f>
        <v>310.65679087446347</v>
      </c>
      <c r="K145" s="2">
        <f>TREND(Calibration!$A$2:$A$4,Calibration!$C$2:$C$4,E145)</f>
        <v>845.49963805901029</v>
      </c>
      <c r="L145" s="2">
        <f>TREND(Calibration!$A$2:$A$4,Calibration!$D$2:$D$4,G145)</f>
        <v>570.50264753936631</v>
      </c>
    </row>
    <row r="146" spans="1:12" x14ac:dyDescent="0.25">
      <c r="A146">
        <v>720084</v>
      </c>
      <c r="B146">
        <v>14.772000309999999</v>
      </c>
      <c r="C146">
        <v>0.30264999999999997</v>
      </c>
      <c r="D146">
        <v>36.673999790000003</v>
      </c>
      <c r="E146">
        <v>0.30151999000000002</v>
      </c>
      <c r="F146">
        <v>37.516998289999997</v>
      </c>
      <c r="G146">
        <v>0.79170001000000001</v>
      </c>
      <c r="H146">
        <v>32.583000179999999</v>
      </c>
      <c r="J146" s="2">
        <f>TREND(Calibration!$A$2:$A$4,Calibration!$B$2:$B$4,C146)</f>
        <v>314.72545095624696</v>
      </c>
      <c r="K146" s="2">
        <f>TREND(Calibration!$A$2:$A$4,Calibration!$C$2:$C$4,E146)</f>
        <v>837.53680397550738</v>
      </c>
      <c r="L146" s="2">
        <f>TREND(Calibration!$A$2:$A$4,Calibration!$D$2:$D$4,G146)</f>
        <v>573.97519191689958</v>
      </c>
    </row>
    <row r="147" spans="1:12" x14ac:dyDescent="0.25">
      <c r="A147">
        <v>725085</v>
      </c>
      <c r="B147">
        <v>14.74699974</v>
      </c>
      <c r="C147">
        <v>0.30476001000000003</v>
      </c>
      <c r="D147">
        <v>36.676998140000002</v>
      </c>
      <c r="E147">
        <v>0.30151999000000002</v>
      </c>
      <c r="F147">
        <v>37.486000060000002</v>
      </c>
      <c r="G147">
        <v>0.78789997000000001</v>
      </c>
      <c r="H147">
        <v>32.55099869</v>
      </c>
      <c r="J147" s="2">
        <f>TREND(Calibration!$A$2:$A$4,Calibration!$B$2:$B$4,C147)</f>
        <v>324.056980058916</v>
      </c>
      <c r="K147" s="2">
        <f>TREND(Calibration!$A$2:$A$4,Calibration!$C$2:$C$4,E147)</f>
        <v>837.53680397550738</v>
      </c>
      <c r="L147" s="2">
        <f>TREND(Calibration!$A$2:$A$4,Calibration!$D$2:$D$4,G147)</f>
        <v>571.28215897872406</v>
      </c>
    </row>
    <row r="148" spans="1:12" x14ac:dyDescent="0.25">
      <c r="A148">
        <v>730085</v>
      </c>
      <c r="B148">
        <v>14.68799973</v>
      </c>
      <c r="C148">
        <v>0.30226999999999998</v>
      </c>
      <c r="D148">
        <v>36.680999759999999</v>
      </c>
      <c r="E148">
        <v>0.30221998999999999</v>
      </c>
      <c r="F148">
        <v>37.47900009</v>
      </c>
      <c r="G148">
        <v>0.79009998000000004</v>
      </c>
      <c r="H148">
        <v>32.561000819999997</v>
      </c>
      <c r="J148" s="2">
        <f>TREND(Calibration!$A$2:$A$4,Calibration!$B$2:$B$4,C148)</f>
        <v>313.04489917733872</v>
      </c>
      <c r="K148" s="2">
        <f>TREND(Calibration!$A$2:$A$4,Calibration!$C$2:$C$4,E148)</f>
        <v>843.00144045794582</v>
      </c>
      <c r="L148" s="2">
        <f>TREND(Calibration!$A$2:$A$4,Calibration!$D$2:$D$4,G148)</f>
        <v>572.84127398654391</v>
      </c>
    </row>
    <row r="149" spans="1:12" x14ac:dyDescent="0.25">
      <c r="A149">
        <v>735087</v>
      </c>
      <c r="B149">
        <v>14.62300014</v>
      </c>
      <c r="C149">
        <v>0.30448999999999998</v>
      </c>
      <c r="D149">
        <v>36.667999270000003</v>
      </c>
      <c r="E149">
        <v>0.30217000999999999</v>
      </c>
      <c r="F149">
        <v>37.418998719999998</v>
      </c>
      <c r="G149">
        <v>0.78469997999999996</v>
      </c>
      <c r="H149">
        <v>32.605998990000003</v>
      </c>
      <c r="J149" s="2">
        <f>TREND(Calibration!$A$2:$A$4,Calibration!$B$2:$B$4,C149)</f>
        <v>322.86285956990787</v>
      </c>
      <c r="K149" s="2">
        <f>TREND(Calibration!$A$2:$A$4,Calibration!$C$2:$C$4,E149)</f>
        <v>842.61126541309955</v>
      </c>
      <c r="L149" s="2">
        <f>TREND(Calibration!$A$2:$A$4,Calibration!$D$2:$D$4,G149)</f>
        <v>569.01437272599185</v>
      </c>
    </row>
    <row r="150" spans="1:12" x14ac:dyDescent="0.25">
      <c r="A150">
        <v>740085</v>
      </c>
      <c r="B150">
        <v>14.708000180000001</v>
      </c>
      <c r="C150">
        <v>0.30417000999999999</v>
      </c>
      <c r="D150">
        <v>36.643001560000002</v>
      </c>
      <c r="E150">
        <v>0.30253999999999998</v>
      </c>
      <c r="F150">
        <v>37.52099991</v>
      </c>
      <c r="G150">
        <v>0.79490000000000005</v>
      </c>
      <c r="H150">
        <v>32.596000670000002</v>
      </c>
      <c r="J150" s="2">
        <f>TREND(Calibration!$A$2:$A$4,Calibration!$B$2:$B$4,C150)</f>
        <v>321.44770229692676</v>
      </c>
      <c r="K150" s="2">
        <f>TREND(Calibration!$A$2:$A$4,Calibration!$C$2:$C$4,E150)</f>
        <v>845.49963805901029</v>
      </c>
      <c r="L150" s="2">
        <f>TREND(Calibration!$A$2:$A$4,Calibration!$D$2:$D$4,G150)</f>
        <v>576.24297816963178</v>
      </c>
    </row>
    <row r="151" spans="1:12" x14ac:dyDescent="0.25">
      <c r="A151">
        <v>745086</v>
      </c>
      <c r="B151">
        <v>14.83100033</v>
      </c>
      <c r="C151">
        <v>0.30417000999999999</v>
      </c>
      <c r="D151">
        <v>36.64599991</v>
      </c>
      <c r="E151">
        <v>0.30217000999999999</v>
      </c>
      <c r="F151">
        <v>37.505001069999999</v>
      </c>
      <c r="G151">
        <v>0.79280001</v>
      </c>
      <c r="H151">
        <v>32.570999149999999</v>
      </c>
      <c r="J151" s="2">
        <f>TREND(Calibration!$A$2:$A$4,Calibration!$B$2:$B$4,C151)</f>
        <v>321.44770229692676</v>
      </c>
      <c r="K151" s="2">
        <f>TREND(Calibration!$A$2:$A$4,Calibration!$C$2:$C$4,E151)</f>
        <v>842.61126541309955</v>
      </c>
      <c r="L151" s="2">
        <f>TREND(Calibration!$A$2:$A$4,Calibration!$D$2:$D$4,G151)</f>
        <v>574.75474587738245</v>
      </c>
    </row>
    <row r="152" spans="1:12" x14ac:dyDescent="0.25">
      <c r="A152">
        <v>750094</v>
      </c>
      <c r="B152">
        <v>14.93799973</v>
      </c>
      <c r="C152">
        <v>0.30135000000000001</v>
      </c>
      <c r="D152">
        <v>36.683998109999997</v>
      </c>
      <c r="E152">
        <v>0.30287001000000002</v>
      </c>
      <c r="F152">
        <v>37.437999730000001</v>
      </c>
      <c r="G152">
        <v>0.77600002000000001</v>
      </c>
      <c r="H152">
        <v>32.519001009999997</v>
      </c>
      <c r="J152" s="2">
        <f>TREND(Calibration!$A$2:$A$4,Calibration!$B$2:$B$4,C152)</f>
        <v>308.97619487050838</v>
      </c>
      <c r="K152" s="2">
        <f>TREND(Calibration!$A$2:$A$4,Calibration!$C$2:$C$4,E152)</f>
        <v>848.07590189553889</v>
      </c>
      <c r="L152" s="2">
        <f>TREND(Calibration!$A$2:$A$4,Calibration!$D$2:$D$4,G152)</f>
        <v>562.84883793140818</v>
      </c>
    </row>
    <row r="153" spans="1:12" x14ac:dyDescent="0.25">
      <c r="A153">
        <v>755084</v>
      </c>
      <c r="B153">
        <v>15.12899971</v>
      </c>
      <c r="C153">
        <v>0.30232998999999999</v>
      </c>
      <c r="D153">
        <v>36.636001589999999</v>
      </c>
      <c r="E153">
        <v>0.30346000000000001</v>
      </c>
      <c r="F153">
        <v>37.507999419999997</v>
      </c>
      <c r="G153">
        <v>0.79390000999999999</v>
      </c>
      <c r="H153">
        <v>32.548000340000002</v>
      </c>
      <c r="J153" s="2">
        <f>TREND(Calibration!$A$2:$A$4,Calibration!$B$2:$B$4,C153)</f>
        <v>313.31020523317216</v>
      </c>
      <c r="K153" s="2">
        <f>TREND(Calibration!$A$2:$A$4,Calibration!$C$2:$C$4,E153)</f>
        <v>852.68173172164438</v>
      </c>
      <c r="L153" s="2">
        <f>TREND(Calibration!$A$2:$A$4,Calibration!$D$2:$D$4,G153)</f>
        <v>575.53429983786521</v>
      </c>
    </row>
    <row r="154" spans="1:12" x14ac:dyDescent="0.25">
      <c r="A154">
        <v>760093</v>
      </c>
      <c r="B154">
        <v>15.11600018</v>
      </c>
      <c r="C154">
        <v>0.30454001000000003</v>
      </c>
      <c r="D154">
        <v>36.658000950000002</v>
      </c>
      <c r="E154">
        <v>0.30406000999999999</v>
      </c>
      <c r="F154">
        <v>37.47900009</v>
      </c>
      <c r="G154">
        <v>0.7863</v>
      </c>
      <c r="H154">
        <v>32.493999479999999</v>
      </c>
      <c r="J154" s="2">
        <f>TREND(Calibration!$A$2:$A$4,Calibration!$B$2:$B$4,C154)</f>
        <v>323.08402902902185</v>
      </c>
      <c r="K154" s="2">
        <f>TREND(Calibration!$A$2:$A$4,Calibration!$C$2:$C$4,E154)</f>
        <v>857.36578391568423</v>
      </c>
      <c r="L154" s="2">
        <f>TREND(Calibration!$A$2:$A$4,Calibration!$D$2:$D$4,G154)</f>
        <v>570.1482835694934</v>
      </c>
    </row>
    <row r="155" spans="1:12" x14ac:dyDescent="0.25">
      <c r="A155">
        <v>765085</v>
      </c>
      <c r="B155">
        <v>15.083999629999999</v>
      </c>
      <c r="C155">
        <v>0.30232998999999999</v>
      </c>
      <c r="D155">
        <v>36.667999270000003</v>
      </c>
      <c r="E155">
        <v>0.30476001000000003</v>
      </c>
      <c r="F155">
        <v>37.483001710000003</v>
      </c>
      <c r="G155">
        <v>0.79220003000000005</v>
      </c>
      <c r="H155">
        <v>32.583000179999999</v>
      </c>
      <c r="J155" s="2">
        <f>TREND(Calibration!$A$2:$A$4,Calibration!$B$2:$B$4,C155)</f>
        <v>313.31020523317216</v>
      </c>
      <c r="K155" s="2">
        <f>TREND(Calibration!$A$2:$A$4,Calibration!$C$2:$C$4,E155)</f>
        <v>862.83042039812358</v>
      </c>
      <c r="L155" s="2">
        <f>TREND(Calibration!$A$2:$A$4,Calibration!$D$2:$D$4,G155)</f>
        <v>574.32954879991837</v>
      </c>
    </row>
    <row r="156" spans="1:12" x14ac:dyDescent="0.25">
      <c r="A156">
        <v>770085</v>
      </c>
      <c r="B156">
        <v>14.961000439999999</v>
      </c>
      <c r="C156">
        <v>0.30897998999999998</v>
      </c>
      <c r="D156">
        <v>36.643001560000002</v>
      </c>
      <c r="E156">
        <v>0.30384000999999999</v>
      </c>
      <c r="F156">
        <v>37.459999080000003</v>
      </c>
      <c r="G156">
        <v>0.79119998000000002</v>
      </c>
      <c r="H156">
        <v>32.605998990000003</v>
      </c>
      <c r="J156" s="2">
        <f>TREND(Calibration!$A$2:$A$4,Calibration!$B$2:$B$4,C156)</f>
        <v>342.71986136406645</v>
      </c>
      <c r="K156" s="2">
        <f>TREND(Calibration!$A$2:$A$4,Calibration!$C$2:$C$4,E156)</f>
        <v>855.64832673548949</v>
      </c>
      <c r="L156" s="2">
        <f>TREND(Calibration!$A$2:$A$4,Calibration!$D$2:$D$4,G156)</f>
        <v>573.62082794702667</v>
      </c>
    </row>
    <row r="157" spans="1:12" x14ac:dyDescent="0.25">
      <c r="A157">
        <v>775093</v>
      </c>
      <c r="B157">
        <v>14.80200005</v>
      </c>
      <c r="C157">
        <v>0.30107999000000002</v>
      </c>
      <c r="D157">
        <v>36.693000789999999</v>
      </c>
      <c r="E157">
        <v>0.30179</v>
      </c>
      <c r="F157">
        <v>37.441001890000003</v>
      </c>
      <c r="G157">
        <v>0.78250003000000001</v>
      </c>
      <c r="H157">
        <v>32.519001009999997</v>
      </c>
      <c r="J157" s="2">
        <f>TREND(Calibration!$A$2:$A$4,Calibration!$B$2:$B$4,C157)</f>
        <v>307.78207438150048</v>
      </c>
      <c r="K157" s="2">
        <f>TREND(Calibration!$A$2:$A$4,Calibration!$C$2:$C$4,E157)</f>
        <v>839.64467039925444</v>
      </c>
      <c r="L157" s="2">
        <f>TREND(Calibration!$A$2:$A$4,Calibration!$D$2:$D$4,G157)</f>
        <v>567.45530023929723</v>
      </c>
    </row>
    <row r="158" spans="1:12" x14ac:dyDescent="0.25">
      <c r="A158">
        <v>780086</v>
      </c>
      <c r="B158">
        <v>14.70400047</v>
      </c>
      <c r="C158">
        <v>0.30541000000000001</v>
      </c>
      <c r="D158">
        <v>36.671001429999997</v>
      </c>
      <c r="E158">
        <v>0.30146000000000001</v>
      </c>
      <c r="F158">
        <v>37.47900009</v>
      </c>
      <c r="G158">
        <v>0.77980000000000005</v>
      </c>
      <c r="H158">
        <v>32.570999149999999</v>
      </c>
      <c r="J158" s="2">
        <f>TREND(Calibration!$A$2:$A$4,Calibration!$B$2:$B$4,C158)</f>
        <v>326.93156387673844</v>
      </c>
      <c r="K158" s="2">
        <f>TREND(Calibration!$A$2:$A$4,Calibration!$C$2:$C$4,E158)</f>
        <v>837.0684846289621</v>
      </c>
      <c r="L158" s="2">
        <f>TREND(Calibration!$A$2:$A$4,Calibration!$D$2:$D$4,G158)</f>
        <v>565.54182834845869</v>
      </c>
    </row>
    <row r="159" spans="1:12" x14ac:dyDescent="0.25">
      <c r="A159">
        <v>785091</v>
      </c>
      <c r="B159">
        <v>14.63300037</v>
      </c>
      <c r="C159">
        <v>0.31027000999999998</v>
      </c>
      <c r="D159">
        <v>36.638999939999998</v>
      </c>
      <c r="E159">
        <v>0.30210998999999999</v>
      </c>
      <c r="F159">
        <v>37.501998899999997</v>
      </c>
      <c r="G159">
        <v>0.79119998000000002</v>
      </c>
      <c r="H159">
        <v>32.528999329999998</v>
      </c>
      <c r="J159" s="2">
        <f>TREND(Calibration!$A$2:$A$4,Calibration!$B$2:$B$4,C159)</f>
        <v>348.42498085308534</v>
      </c>
      <c r="K159" s="2">
        <f>TREND(Calibration!$A$2:$A$4,Calibration!$C$2:$C$4,E159)</f>
        <v>842.14271186784822</v>
      </c>
      <c r="L159" s="2">
        <f>TREND(Calibration!$A$2:$A$4,Calibration!$D$2:$D$4,G159)</f>
        <v>573.62082794702667</v>
      </c>
    </row>
    <row r="160" spans="1:12" x14ac:dyDescent="0.25">
      <c r="A160">
        <v>790085</v>
      </c>
      <c r="B160">
        <v>14.59399986</v>
      </c>
      <c r="C160">
        <v>0.30853998999999999</v>
      </c>
      <c r="D160">
        <v>36.661998750000002</v>
      </c>
      <c r="E160">
        <v>0.30179</v>
      </c>
      <c r="F160">
        <v>37.437999730000001</v>
      </c>
      <c r="G160">
        <v>0.78200000999999997</v>
      </c>
      <c r="H160">
        <v>32.522998809999997</v>
      </c>
      <c r="J160" s="2">
        <f>TREND(Calibration!$A$2:$A$4,Calibration!$B$2:$B$4,C160)</f>
        <v>340.77395930427792</v>
      </c>
      <c r="K160" s="2">
        <f>TREND(Calibration!$A$2:$A$4,Calibration!$C$2:$C$4,E160)</f>
        <v>839.64467039925444</v>
      </c>
      <c r="L160" s="2">
        <f>TREND(Calibration!$A$2:$A$4,Calibration!$D$2:$D$4,G160)</f>
        <v>567.10094335627844</v>
      </c>
    </row>
    <row r="161" spans="1:12" x14ac:dyDescent="0.25">
      <c r="A161">
        <v>795095</v>
      </c>
      <c r="B161">
        <v>14.661999700000001</v>
      </c>
      <c r="C161">
        <v>0.30946001000000001</v>
      </c>
      <c r="D161">
        <v>36.673999790000003</v>
      </c>
      <c r="E161">
        <v>0.30157</v>
      </c>
      <c r="F161">
        <v>37.437999730000001</v>
      </c>
      <c r="G161">
        <v>0.78949999999999998</v>
      </c>
      <c r="H161">
        <v>32.528999329999998</v>
      </c>
      <c r="J161" s="2">
        <f>TREND(Calibration!$A$2:$A$4,Calibration!$B$2:$B$4,C161)</f>
        <v>344.84275206120196</v>
      </c>
      <c r="K161" s="2">
        <f>TREND(Calibration!$A$2:$A$4,Calibration!$C$2:$C$4,E161)</f>
        <v>837.92721321905969</v>
      </c>
      <c r="L161" s="2">
        <f>TREND(Calibration!$A$2:$A$4,Calibration!$D$2:$D$4,G161)</f>
        <v>572.41607690907983</v>
      </c>
    </row>
    <row r="162" spans="1:12" x14ac:dyDescent="0.25">
      <c r="A162">
        <v>800086</v>
      </c>
      <c r="B162">
        <v>14.727000240000001</v>
      </c>
      <c r="C162">
        <v>0.30757001</v>
      </c>
      <c r="D162">
        <v>36.661998750000002</v>
      </c>
      <c r="E162">
        <v>0.30157</v>
      </c>
      <c r="F162">
        <v>37.453998570000003</v>
      </c>
      <c r="G162">
        <v>0.78200000999999997</v>
      </c>
      <c r="H162">
        <v>32.5</v>
      </c>
      <c r="J162" s="2">
        <f>TREND(Calibration!$A$2:$A$4,Calibration!$B$2:$B$4,C162)</f>
        <v>336.48421821347415</v>
      </c>
      <c r="K162" s="2">
        <f>TREND(Calibration!$A$2:$A$4,Calibration!$C$2:$C$4,E162)</f>
        <v>837.92721321905969</v>
      </c>
      <c r="L162" s="2">
        <f>TREND(Calibration!$A$2:$A$4,Calibration!$D$2:$D$4,G162)</f>
        <v>567.10094335627844</v>
      </c>
    </row>
    <row r="163" spans="1:12" x14ac:dyDescent="0.25">
      <c r="A163">
        <v>805228</v>
      </c>
      <c r="B163">
        <v>14.824000359999999</v>
      </c>
      <c r="C163">
        <v>0.30605999</v>
      </c>
      <c r="D163">
        <v>36.65499878</v>
      </c>
      <c r="E163">
        <v>0.30146000000000001</v>
      </c>
      <c r="F163">
        <v>37.47900009</v>
      </c>
      <c r="G163">
        <v>0.79390000999999999</v>
      </c>
      <c r="H163">
        <v>32.561000819999997</v>
      </c>
      <c r="J163" s="2">
        <f>TREND(Calibration!$A$2:$A$4,Calibration!$B$2:$B$4,C163)</f>
        <v>329.8061476945611</v>
      </c>
      <c r="K163" s="2">
        <f>TREND(Calibration!$A$2:$A$4,Calibration!$C$2:$C$4,E163)</f>
        <v>837.0684846289621</v>
      </c>
      <c r="L163" s="2">
        <f>TREND(Calibration!$A$2:$A$4,Calibration!$D$2:$D$4,G163)</f>
        <v>575.53429983786521</v>
      </c>
    </row>
    <row r="164" spans="1:12" x14ac:dyDescent="0.25">
      <c r="A164">
        <v>810085</v>
      </c>
      <c r="B164">
        <v>14.880000109999999</v>
      </c>
      <c r="C164">
        <v>0.30605999</v>
      </c>
      <c r="D164">
        <v>36.683998109999997</v>
      </c>
      <c r="E164">
        <v>0.30179</v>
      </c>
      <c r="F164">
        <v>37.457000729999997</v>
      </c>
      <c r="G164">
        <v>0.78899996999999999</v>
      </c>
      <c r="H164">
        <v>32.480998990000003</v>
      </c>
      <c r="J164" s="2">
        <f>TREND(Calibration!$A$2:$A$4,Calibration!$B$2:$B$4,C164)</f>
        <v>329.8061476945611</v>
      </c>
      <c r="K164" s="2">
        <f>TREND(Calibration!$A$2:$A$4,Calibration!$C$2:$C$4,E164)</f>
        <v>839.64467039925444</v>
      </c>
      <c r="L164" s="2">
        <f>TREND(Calibration!$A$2:$A$4,Calibration!$D$2:$D$4,G164)</f>
        <v>572.06171293920681</v>
      </c>
    </row>
    <row r="165" spans="1:12" x14ac:dyDescent="0.25">
      <c r="A165">
        <v>815087</v>
      </c>
      <c r="B165">
        <v>15.01599979</v>
      </c>
      <c r="C165">
        <v>0.30605999</v>
      </c>
      <c r="D165">
        <v>36.676998140000002</v>
      </c>
      <c r="E165">
        <v>0.30188999</v>
      </c>
      <c r="F165">
        <v>37.459999080000003</v>
      </c>
      <c r="G165">
        <v>0.79390000999999999</v>
      </c>
      <c r="H165">
        <v>32.462001800000003</v>
      </c>
      <c r="J165" s="2">
        <f>TREND(Calibration!$A$2:$A$4,Calibration!$B$2:$B$4,C165)</f>
        <v>329.8061476945611</v>
      </c>
      <c r="K165" s="2">
        <f>TREND(Calibration!$A$2:$A$4,Calibration!$C$2:$C$4,E165)</f>
        <v>840.42525468765348</v>
      </c>
      <c r="L165" s="2">
        <f>TREND(Calibration!$A$2:$A$4,Calibration!$D$2:$D$4,G165)</f>
        <v>575.53429983786521</v>
      </c>
    </row>
    <row r="166" spans="1:12" x14ac:dyDescent="0.25">
      <c r="A166">
        <v>820091</v>
      </c>
      <c r="B166">
        <v>15.13300037</v>
      </c>
      <c r="C166">
        <v>0.31206</v>
      </c>
      <c r="D166">
        <v>36.636001589999999</v>
      </c>
      <c r="E166">
        <v>0.30248999999999998</v>
      </c>
      <c r="F166">
        <v>37.457000729999997</v>
      </c>
      <c r="G166">
        <v>0.79820000999999996</v>
      </c>
      <c r="H166">
        <v>32.555000309999997</v>
      </c>
      <c r="J166" s="2">
        <f>TREND(Calibration!$A$2:$A$4,Calibration!$B$2:$B$4,C166)</f>
        <v>356.34122000763273</v>
      </c>
      <c r="K166" s="2">
        <f>TREND(Calibration!$A$2:$A$4,Calibration!$C$2:$C$4,E166)</f>
        <v>845.10930688169333</v>
      </c>
      <c r="L166" s="2">
        <f>TREND(Calibration!$A$2:$A$4,Calibration!$D$2:$D$4,G166)</f>
        <v>578.5816471379344</v>
      </c>
    </row>
    <row r="167" spans="1:12" x14ac:dyDescent="0.25">
      <c r="A167">
        <v>825084</v>
      </c>
      <c r="B167">
        <v>15.164999959999999</v>
      </c>
      <c r="C167">
        <v>0.30772999000000001</v>
      </c>
      <c r="D167">
        <v>36.652000430000001</v>
      </c>
      <c r="E167">
        <v>0.30275999999999997</v>
      </c>
      <c r="F167">
        <v>37.47000122</v>
      </c>
      <c r="G167">
        <v>0.80199999</v>
      </c>
      <c r="H167">
        <v>32.493999479999999</v>
      </c>
      <c r="J167" s="2">
        <f>TREND(Calibration!$A$2:$A$4,Calibration!$B$2:$B$4,C167)</f>
        <v>337.19173051239454</v>
      </c>
      <c r="K167" s="2">
        <f>TREND(Calibration!$A$2:$A$4,Calibration!$C$2:$C$4,E167)</f>
        <v>847.21709523920549</v>
      </c>
      <c r="L167" s="2">
        <f>TREND(Calibration!$A$2:$A$4,Calibration!$D$2:$D$4,G167)</f>
        <v>581.27463755498491</v>
      </c>
    </row>
    <row r="168" spans="1:12" x14ac:dyDescent="0.25">
      <c r="A168">
        <v>830088</v>
      </c>
      <c r="B168">
        <v>15.11299992</v>
      </c>
      <c r="C168">
        <v>0.30768001</v>
      </c>
      <c r="D168">
        <v>36.643001560000002</v>
      </c>
      <c r="E168">
        <v>0.30179</v>
      </c>
      <c r="F168">
        <v>37.47900009</v>
      </c>
      <c r="G168">
        <v>0.79490000000000005</v>
      </c>
      <c r="H168">
        <v>32.490001679999999</v>
      </c>
      <c r="J168" s="2">
        <f>TREND(Calibration!$A$2:$A$4,Calibration!$B$2:$B$4,C168)</f>
        <v>336.97069372842134</v>
      </c>
      <c r="K168" s="2">
        <f>TREND(Calibration!$A$2:$A$4,Calibration!$C$2:$C$4,E168)</f>
        <v>839.64467039925444</v>
      </c>
      <c r="L168" s="2">
        <f>TREND(Calibration!$A$2:$A$4,Calibration!$D$2:$D$4,G168)</f>
        <v>576.24297816963178</v>
      </c>
    </row>
    <row r="169" spans="1:12" x14ac:dyDescent="0.25">
      <c r="A169">
        <v>835084</v>
      </c>
      <c r="B169">
        <v>15.02600002</v>
      </c>
      <c r="C169">
        <v>0.30632999999999999</v>
      </c>
      <c r="D169">
        <v>36.648998259999999</v>
      </c>
      <c r="E169">
        <v>0.30157</v>
      </c>
      <c r="F169">
        <v>37.441001890000003</v>
      </c>
      <c r="G169">
        <v>0.78850001000000003</v>
      </c>
      <c r="H169">
        <v>32.45500183</v>
      </c>
      <c r="J169" s="2">
        <f>TREND(Calibration!$A$2:$A$4,Calibration!$B$2:$B$4,C169)</f>
        <v>331.00026818356901</v>
      </c>
      <c r="K169" s="2">
        <f>TREND(Calibration!$A$2:$A$4,Calibration!$C$2:$C$4,E169)</f>
        <v>837.92721321905969</v>
      </c>
      <c r="L169" s="2">
        <f>TREND(Calibration!$A$2:$A$4,Calibration!$D$2:$D$4,G169)</f>
        <v>571.70739857731326</v>
      </c>
    </row>
    <row r="170" spans="1:12" x14ac:dyDescent="0.25">
      <c r="A170">
        <v>840161</v>
      </c>
      <c r="B170">
        <v>14.95400047</v>
      </c>
      <c r="C170">
        <v>0.30605999</v>
      </c>
      <c r="D170">
        <v>36.648998259999999</v>
      </c>
      <c r="E170">
        <v>0.30157</v>
      </c>
      <c r="F170">
        <v>37.405998230000002</v>
      </c>
      <c r="G170">
        <v>0.77819996999999996</v>
      </c>
      <c r="H170">
        <v>32.497001650000001</v>
      </c>
      <c r="J170" s="2">
        <f>TREND(Calibration!$A$2:$A$4,Calibration!$B$2:$B$4,C170)</f>
        <v>329.8061476945611</v>
      </c>
      <c r="K170" s="2">
        <f>TREND(Calibration!$A$2:$A$4,Calibration!$C$2:$C$4,E170)</f>
        <v>837.92721321905969</v>
      </c>
      <c r="L170" s="2">
        <f>TREND(Calibration!$A$2:$A$4,Calibration!$D$2:$D$4,G170)</f>
        <v>564.4079104181028</v>
      </c>
    </row>
    <row r="171" spans="1:12" x14ac:dyDescent="0.25">
      <c r="A171">
        <v>845085</v>
      </c>
      <c r="B171">
        <v>14.869999890000001</v>
      </c>
      <c r="C171">
        <v>0.30605999</v>
      </c>
      <c r="D171">
        <v>36.671001429999997</v>
      </c>
      <c r="E171">
        <v>0.30092001000000002</v>
      </c>
      <c r="F171">
        <v>37.453998570000003</v>
      </c>
      <c r="G171">
        <v>0.78039997999999999</v>
      </c>
      <c r="H171">
        <v>32.451999659999998</v>
      </c>
      <c r="J171" s="2">
        <f>TREND(Calibration!$A$2:$A$4,Calibration!$B$2:$B$4,C171)</f>
        <v>329.8061476945611</v>
      </c>
      <c r="K171" s="2">
        <f>TREND(Calibration!$A$2:$A$4,Calibration!$C$2:$C$4,E171)</f>
        <v>832.85298598017357</v>
      </c>
      <c r="L171" s="2">
        <f>TREND(Calibration!$A$2:$A$4,Calibration!$D$2:$D$4,G171)</f>
        <v>565.96702542592266</v>
      </c>
    </row>
    <row r="172" spans="1:12" x14ac:dyDescent="0.25">
      <c r="A172">
        <v>850085</v>
      </c>
      <c r="B172">
        <v>14.78499985</v>
      </c>
      <c r="C172">
        <v>0.30237999999999998</v>
      </c>
      <c r="D172">
        <v>36.658000950000002</v>
      </c>
      <c r="E172">
        <v>0.30125001000000001</v>
      </c>
      <c r="F172">
        <v>37.441001890000003</v>
      </c>
      <c r="G172">
        <v>0.78140001999999997</v>
      </c>
      <c r="H172">
        <v>32.442001339999997</v>
      </c>
      <c r="J172" s="2">
        <f>TREND(Calibration!$A$2:$A$4,Calibration!$B$2:$B$4,C172)</f>
        <v>313.53137469228591</v>
      </c>
      <c r="K172" s="2">
        <f>TREND(Calibration!$A$2:$A$4,Calibration!$C$2:$C$4,E172)</f>
        <v>835.42917175046591</v>
      </c>
      <c r="L172" s="2">
        <f>TREND(Calibration!$A$2:$A$4,Calibration!$D$2:$D$4,G172)</f>
        <v>566.67573919196013</v>
      </c>
    </row>
    <row r="173" spans="1:12" x14ac:dyDescent="0.25">
      <c r="A173">
        <v>855084</v>
      </c>
      <c r="B173">
        <v>14.743000029999999</v>
      </c>
      <c r="C173">
        <v>0.30292001000000002</v>
      </c>
      <c r="D173">
        <v>36.611000060000002</v>
      </c>
      <c r="E173">
        <v>0.30129999000000002</v>
      </c>
      <c r="F173">
        <v>37.402999880000003</v>
      </c>
      <c r="G173">
        <v>0.77869999000000001</v>
      </c>
      <c r="H173">
        <v>32.44900131</v>
      </c>
      <c r="J173" s="2">
        <f>TREND(Calibration!$A$2:$A$4,Calibration!$B$2:$B$4,C173)</f>
        <v>315.91957144525509</v>
      </c>
      <c r="K173" s="2">
        <f>TREND(Calibration!$A$2:$A$4,Calibration!$C$2:$C$4,E173)</f>
        <v>835.81934679531219</v>
      </c>
      <c r="L173" s="2">
        <f>TREND(Calibration!$A$2:$A$4,Calibration!$D$2:$D$4,G173)</f>
        <v>564.7622673011216</v>
      </c>
    </row>
    <row r="174" spans="1:12" x14ac:dyDescent="0.25">
      <c r="A174">
        <v>860084</v>
      </c>
      <c r="B174">
        <v>14.772000309999999</v>
      </c>
      <c r="C174">
        <v>0.29762</v>
      </c>
      <c r="D174">
        <v>36.608001710000003</v>
      </c>
      <c r="E174">
        <v>0.30118999000000002</v>
      </c>
      <c r="F174">
        <v>37.435001370000002</v>
      </c>
      <c r="G174">
        <v>0.77439999999999998</v>
      </c>
      <c r="H174">
        <v>32.484001159999998</v>
      </c>
      <c r="J174" s="2">
        <f>TREND(Calibration!$A$2:$A$4,Calibration!$B$2:$B$4,C174)</f>
        <v>292.48025240911966</v>
      </c>
      <c r="K174" s="2">
        <f>TREND(Calibration!$A$2:$A$4,Calibration!$C$2:$C$4,E174)</f>
        <v>834.96061820521459</v>
      </c>
      <c r="L174" s="2">
        <f>TREND(Calibration!$A$2:$A$4,Calibration!$D$2:$D$4,G174)</f>
        <v>561.71492708790663</v>
      </c>
    </row>
    <row r="175" spans="1:12" x14ac:dyDescent="0.25">
      <c r="A175">
        <v>865085</v>
      </c>
      <c r="B175">
        <v>14.847000120000001</v>
      </c>
      <c r="C175">
        <v>0.29940999000000001</v>
      </c>
      <c r="D175">
        <v>36.617000580000003</v>
      </c>
      <c r="E175">
        <v>0.30053999999999997</v>
      </c>
      <c r="F175">
        <v>37.42200089</v>
      </c>
      <c r="G175">
        <v>0.77770001</v>
      </c>
      <c r="H175">
        <v>32.445999149999999</v>
      </c>
      <c r="J175" s="2">
        <f>TREND(Calibration!$A$2:$A$4,Calibration!$B$2:$B$4,C175)</f>
        <v>300.39649156366681</v>
      </c>
      <c r="K175" s="2">
        <f>TREND(Calibration!$A$2:$A$4,Calibration!$C$2:$C$4,E175)</f>
        <v>829.88639096632801</v>
      </c>
      <c r="L175" s="2">
        <f>TREND(Calibration!$A$2:$A$4,Calibration!$D$2:$D$4,G175)</f>
        <v>564.05359605620924</v>
      </c>
    </row>
    <row r="176" spans="1:12" x14ac:dyDescent="0.25">
      <c r="A176">
        <v>870085</v>
      </c>
      <c r="B176">
        <v>14.911999700000001</v>
      </c>
      <c r="C176">
        <v>0.29854000000000003</v>
      </c>
      <c r="D176">
        <v>36.617000580000003</v>
      </c>
      <c r="E176">
        <v>0.29925001000000001</v>
      </c>
      <c r="F176">
        <v>37.435001370000002</v>
      </c>
      <c r="G176">
        <v>0.77439999999999998</v>
      </c>
      <c r="H176">
        <v>32.4679985</v>
      </c>
      <c r="J176" s="2">
        <f>TREND(Calibration!$A$2:$A$4,Calibration!$B$2:$B$4,C176)</f>
        <v>296.54895671595023</v>
      </c>
      <c r="K176" s="2">
        <f>TREND(Calibration!$A$2:$A$4,Calibration!$C$2:$C$4,E176)</f>
        <v>819.81592465778363</v>
      </c>
      <c r="L176" s="2">
        <f>TREND(Calibration!$A$2:$A$4,Calibration!$D$2:$D$4,G176)</f>
        <v>561.71492708790663</v>
      </c>
    </row>
    <row r="177" spans="1:12" x14ac:dyDescent="0.25">
      <c r="A177">
        <v>875084</v>
      </c>
      <c r="B177">
        <v>14.99600029</v>
      </c>
      <c r="C177">
        <v>0.30476001000000003</v>
      </c>
      <c r="D177">
        <v>36.591999049999998</v>
      </c>
      <c r="E177">
        <v>0.29859998999999998</v>
      </c>
      <c r="F177">
        <v>37.441001890000003</v>
      </c>
      <c r="G177">
        <v>0.77819996999999996</v>
      </c>
      <c r="H177">
        <v>32.55099869</v>
      </c>
      <c r="J177" s="2">
        <f>TREND(Calibration!$A$2:$A$4,Calibration!$B$2:$B$4,C177)</f>
        <v>324.056980058916</v>
      </c>
      <c r="K177" s="2">
        <f>TREND(Calibration!$A$2:$A$4,Calibration!$C$2:$C$4,E177)</f>
        <v>814.74146322019055</v>
      </c>
      <c r="L177" s="2">
        <f>TREND(Calibration!$A$2:$A$4,Calibration!$D$2:$D$4,G177)</f>
        <v>564.4079104181028</v>
      </c>
    </row>
    <row r="178" spans="1:12" x14ac:dyDescent="0.25">
      <c r="A178">
        <v>880084</v>
      </c>
      <c r="B178">
        <v>15.03199959</v>
      </c>
      <c r="C178">
        <v>0.30670999999999998</v>
      </c>
      <c r="D178">
        <v>36.591999049999998</v>
      </c>
      <c r="E178">
        <v>0.29898000000000002</v>
      </c>
      <c r="F178">
        <v>37.466999049999998</v>
      </c>
      <c r="G178">
        <v>0.78680002999999998</v>
      </c>
      <c r="H178">
        <v>32.5320015</v>
      </c>
      <c r="J178" s="2">
        <f>TREND(Calibration!$A$2:$A$4,Calibration!$B$2:$B$4,C178)</f>
        <v>332.68081996247702</v>
      </c>
      <c r="K178" s="2">
        <f>TREND(Calibration!$A$2:$A$4,Calibration!$C$2:$C$4,E178)</f>
        <v>817.70805823403612</v>
      </c>
      <c r="L178" s="2">
        <f>TREND(Calibration!$A$2:$A$4,Calibration!$D$2:$D$4,G178)</f>
        <v>570.50264753936631</v>
      </c>
    </row>
    <row r="179" spans="1:12" x14ac:dyDescent="0.25">
      <c r="A179">
        <v>885095</v>
      </c>
      <c r="B179">
        <v>14.98700047</v>
      </c>
      <c r="C179">
        <v>0.30794999000000001</v>
      </c>
      <c r="D179">
        <v>36.624000549999998</v>
      </c>
      <c r="E179">
        <v>0.29929999000000002</v>
      </c>
      <c r="F179">
        <v>37.466999049999998</v>
      </c>
      <c r="G179">
        <v>0.77980000000000005</v>
      </c>
      <c r="H179">
        <v>32.436000819999997</v>
      </c>
      <c r="J179" s="2">
        <f>TREND(Calibration!$A$2:$A$4,Calibration!$B$2:$B$4,C179)</f>
        <v>338.16468154228892</v>
      </c>
      <c r="K179" s="2">
        <f>TREND(Calibration!$A$2:$A$4,Calibration!$C$2:$C$4,E179)</f>
        <v>820.2060997026299</v>
      </c>
      <c r="L179" s="2">
        <f>TREND(Calibration!$A$2:$A$4,Calibration!$D$2:$D$4,G179)</f>
        <v>565.54182834845869</v>
      </c>
    </row>
    <row r="180" spans="1:12" x14ac:dyDescent="0.25">
      <c r="A180">
        <v>890085</v>
      </c>
      <c r="B180">
        <v>14.92500019</v>
      </c>
      <c r="C180">
        <v>0.30605999</v>
      </c>
      <c r="D180">
        <v>36.597999569999999</v>
      </c>
      <c r="E180">
        <v>0.29956999000000001</v>
      </c>
      <c r="F180">
        <v>37.459999080000003</v>
      </c>
      <c r="G180">
        <v>0.78899996999999999</v>
      </c>
      <c r="H180">
        <v>32.515998840000002</v>
      </c>
      <c r="J180" s="2">
        <f>TREND(Calibration!$A$2:$A$4,Calibration!$B$2:$B$4,C180)</f>
        <v>329.8061476945611</v>
      </c>
      <c r="K180" s="2">
        <f>TREND(Calibration!$A$2:$A$4,Calibration!$C$2:$C$4,E180)</f>
        <v>822.31388806014206</v>
      </c>
      <c r="L180" s="2">
        <f>TREND(Calibration!$A$2:$A$4,Calibration!$D$2:$D$4,G180)</f>
        <v>572.06171293920681</v>
      </c>
    </row>
    <row r="181" spans="1:12" x14ac:dyDescent="0.25">
      <c r="A181">
        <v>895084</v>
      </c>
      <c r="B181">
        <v>14.850000380000001</v>
      </c>
      <c r="C181">
        <v>0.30579001</v>
      </c>
      <c r="D181">
        <v>36.5890007</v>
      </c>
      <c r="E181">
        <v>0.29989000999999998</v>
      </c>
      <c r="F181">
        <v>37.492000580000003</v>
      </c>
      <c r="G181">
        <v>0.78949999999999998</v>
      </c>
      <c r="H181">
        <v>32.471000670000002</v>
      </c>
      <c r="J181" s="2">
        <f>TREND(Calibration!$A$2:$A$4,Calibration!$B$2:$B$4,C181)</f>
        <v>328.61215988069353</v>
      </c>
      <c r="K181" s="2">
        <f>TREND(Calibration!$A$2:$A$4,Calibration!$C$2:$C$4,E181)</f>
        <v>824.81216372744188</v>
      </c>
      <c r="L181" s="2">
        <f>TREND(Calibration!$A$2:$A$4,Calibration!$D$2:$D$4,G181)</f>
        <v>572.41607690907983</v>
      </c>
    </row>
    <row r="182" spans="1:12" x14ac:dyDescent="0.25">
      <c r="A182">
        <v>900085</v>
      </c>
      <c r="B182">
        <v>14.72999954</v>
      </c>
      <c r="C182">
        <v>0.30713998999999997</v>
      </c>
      <c r="D182">
        <v>36.601001740000001</v>
      </c>
      <c r="E182">
        <v>0.29962</v>
      </c>
      <c r="F182">
        <v>37.466999049999998</v>
      </c>
      <c r="G182">
        <v>0.77659999999999996</v>
      </c>
      <c r="H182">
        <v>32.471000670000002</v>
      </c>
      <c r="J182" s="2">
        <f>TREND(Calibration!$A$2:$A$4,Calibration!$B$2:$B$4,C182)</f>
        <v>334.58245275040531</v>
      </c>
      <c r="K182" s="2">
        <f>TREND(Calibration!$A$2:$A$4,Calibration!$C$2:$C$4,E182)</f>
        <v>822.70429730369437</v>
      </c>
      <c r="L182" s="2">
        <f>TREND(Calibration!$A$2:$A$4,Calibration!$D$2:$D$4,G182)</f>
        <v>563.27403500887226</v>
      </c>
    </row>
    <row r="183" spans="1:12" x14ac:dyDescent="0.25">
      <c r="A183">
        <v>905085</v>
      </c>
      <c r="B183">
        <v>14.664999959999999</v>
      </c>
      <c r="C183">
        <v>0.30388999</v>
      </c>
      <c r="D183">
        <v>36.638999939999998</v>
      </c>
      <c r="E183">
        <v>0.29925001000000001</v>
      </c>
      <c r="F183">
        <v>37.42200089</v>
      </c>
      <c r="G183">
        <v>0.77439999999999998</v>
      </c>
      <c r="H183">
        <v>32.442001339999997</v>
      </c>
      <c r="J183" s="2">
        <f>TREND(Calibration!$A$2:$A$4,Calibration!$B$2:$B$4,C183)</f>
        <v>320.20931253605863</v>
      </c>
      <c r="K183" s="2">
        <f>TREND(Calibration!$A$2:$A$4,Calibration!$C$2:$C$4,E183)</f>
        <v>819.81592465778363</v>
      </c>
      <c r="L183" s="2">
        <f>TREND(Calibration!$A$2:$A$4,Calibration!$D$2:$D$4,G183)</f>
        <v>561.71492708790663</v>
      </c>
    </row>
    <row r="184" spans="1:12" x14ac:dyDescent="0.25">
      <c r="A184">
        <v>910089</v>
      </c>
      <c r="B184">
        <v>14.75300026</v>
      </c>
      <c r="C184">
        <v>0.30670999999999998</v>
      </c>
      <c r="D184">
        <v>36.613998410000001</v>
      </c>
      <c r="E184">
        <v>0.29929999000000002</v>
      </c>
      <c r="F184">
        <v>37.47000122</v>
      </c>
      <c r="G184">
        <v>0.78579997999999995</v>
      </c>
      <c r="H184">
        <v>32.509998320000001</v>
      </c>
      <c r="J184" s="2">
        <f>TREND(Calibration!$A$2:$A$4,Calibration!$B$2:$B$4,C184)</f>
        <v>332.68081996247702</v>
      </c>
      <c r="K184" s="2">
        <f>TREND(Calibration!$A$2:$A$4,Calibration!$C$2:$C$4,E184)</f>
        <v>820.2060997026299</v>
      </c>
      <c r="L184" s="2">
        <f>TREND(Calibration!$A$2:$A$4,Calibration!$D$2:$D$4,G184)</f>
        <v>569.79392668647461</v>
      </c>
    </row>
    <row r="185" spans="1:12" x14ac:dyDescent="0.25">
      <c r="A185">
        <v>915166</v>
      </c>
      <c r="B185">
        <v>14.81499958</v>
      </c>
      <c r="C185">
        <v>0.30702998999999997</v>
      </c>
      <c r="D185">
        <v>36.632999419999997</v>
      </c>
      <c r="E185">
        <v>0.29934999000000001</v>
      </c>
      <c r="F185">
        <v>37.42200089</v>
      </c>
      <c r="G185">
        <v>0.77170002000000004</v>
      </c>
      <c r="H185">
        <v>32.570999149999999</v>
      </c>
      <c r="J185" s="2">
        <f>TREND(Calibration!$A$2:$A$4,Calibration!$B$2:$B$4,C185)</f>
        <v>334.09597723545835</v>
      </c>
      <c r="K185" s="2">
        <f>TREND(Calibration!$A$2:$A$4,Calibration!$C$2:$C$4,E185)</f>
        <v>820.59643087994687</v>
      </c>
      <c r="L185" s="2">
        <f>TREND(Calibration!$A$2:$A$4,Calibration!$D$2:$D$4,G185)</f>
        <v>559.80149063133899</v>
      </c>
    </row>
    <row r="186" spans="1:12" x14ac:dyDescent="0.25">
      <c r="A186">
        <v>920084</v>
      </c>
      <c r="B186">
        <v>14.911999700000001</v>
      </c>
      <c r="C186">
        <v>0.30853998999999999</v>
      </c>
      <c r="D186">
        <v>36.601001740000001</v>
      </c>
      <c r="E186">
        <v>0.29914001000000001</v>
      </c>
      <c r="F186">
        <v>37.47900009</v>
      </c>
      <c r="G186">
        <v>0.78140001999999997</v>
      </c>
      <c r="H186">
        <v>32.541999820000001</v>
      </c>
      <c r="J186" s="2">
        <f>TREND(Calibration!$A$2:$A$4,Calibration!$B$2:$B$4,C186)</f>
        <v>340.77395930427792</v>
      </c>
      <c r="K186" s="2">
        <f>TREND(Calibration!$A$2:$A$4,Calibration!$C$2:$C$4,E186)</f>
        <v>818.95719606768603</v>
      </c>
      <c r="L186" s="2">
        <f>TREND(Calibration!$A$2:$A$4,Calibration!$D$2:$D$4,G186)</f>
        <v>566.67573919196013</v>
      </c>
    </row>
    <row r="187" spans="1:12" x14ac:dyDescent="0.25">
      <c r="A187">
        <v>925085</v>
      </c>
      <c r="B187">
        <v>14.963999749999999</v>
      </c>
      <c r="C187">
        <v>0.30568001</v>
      </c>
      <c r="D187">
        <v>36.617000580000003</v>
      </c>
      <c r="E187">
        <v>0.29919001000000001</v>
      </c>
      <c r="F187">
        <v>37.429000850000001</v>
      </c>
      <c r="G187">
        <v>0.76849997000000003</v>
      </c>
      <c r="H187">
        <v>32.513000490000003</v>
      </c>
      <c r="J187" s="2">
        <f>TREND(Calibration!$A$2:$A$4,Calibration!$B$2:$B$4,C187)</f>
        <v>328.12568436574634</v>
      </c>
      <c r="K187" s="2">
        <f>TREND(Calibration!$A$2:$A$4,Calibration!$C$2:$C$4,E187)</f>
        <v>819.34752724500299</v>
      </c>
      <c r="L187" s="2">
        <f>TREND(Calibration!$A$2:$A$4,Calibration!$D$2:$D$4,G187)</f>
        <v>557.53366185748166</v>
      </c>
    </row>
    <row r="188" spans="1:12" x14ac:dyDescent="0.25">
      <c r="A188">
        <v>930084</v>
      </c>
      <c r="B188">
        <v>15.05500031</v>
      </c>
      <c r="C188">
        <v>0.30789</v>
      </c>
      <c r="D188">
        <v>36.613998410000001</v>
      </c>
      <c r="E188">
        <v>0.29929999000000002</v>
      </c>
      <c r="F188">
        <v>37.483001710000003</v>
      </c>
      <c r="G188">
        <v>0.78039997999999999</v>
      </c>
      <c r="H188">
        <v>32.484001159999998</v>
      </c>
      <c r="J188" s="2">
        <f>TREND(Calibration!$A$2:$A$4,Calibration!$B$2:$B$4,C188)</f>
        <v>337.89937548645548</v>
      </c>
      <c r="K188" s="2">
        <f>TREND(Calibration!$A$2:$A$4,Calibration!$C$2:$C$4,E188)</f>
        <v>820.2060997026299</v>
      </c>
      <c r="L188" s="2">
        <f>TREND(Calibration!$A$2:$A$4,Calibration!$D$2:$D$4,G188)</f>
        <v>565.96702542592266</v>
      </c>
    </row>
    <row r="189" spans="1:12" x14ac:dyDescent="0.25">
      <c r="A189">
        <v>935086</v>
      </c>
      <c r="B189">
        <v>15.11600018</v>
      </c>
      <c r="C189">
        <v>0.30487001000000002</v>
      </c>
      <c r="D189">
        <v>36.604999540000001</v>
      </c>
      <c r="E189">
        <v>0.29914001000000001</v>
      </c>
      <c r="F189">
        <v>37.488998410000001</v>
      </c>
      <c r="G189">
        <v>0.78090000000000004</v>
      </c>
      <c r="H189">
        <v>32.528999329999998</v>
      </c>
      <c r="J189" s="2">
        <f>TREND(Calibration!$A$2:$A$4,Calibration!$B$2:$B$4,C189)</f>
        <v>324.54345557386318</v>
      </c>
      <c r="K189" s="2">
        <f>TREND(Calibration!$A$2:$A$4,Calibration!$C$2:$C$4,E189)</f>
        <v>818.95719606768603</v>
      </c>
      <c r="L189" s="2">
        <f>TREND(Calibration!$A$2:$A$4,Calibration!$D$2:$D$4,G189)</f>
        <v>566.32138230894145</v>
      </c>
    </row>
    <row r="190" spans="1:12" x14ac:dyDescent="0.25">
      <c r="A190">
        <v>940086</v>
      </c>
      <c r="B190">
        <v>15.100000380000001</v>
      </c>
      <c r="C190">
        <v>0.30480998999999998</v>
      </c>
      <c r="D190">
        <v>36.59500122</v>
      </c>
      <c r="E190">
        <v>0.29945999000000001</v>
      </c>
      <c r="F190">
        <v>37.459999080000003</v>
      </c>
      <c r="G190">
        <v>0.77980000000000005</v>
      </c>
      <c r="H190">
        <v>32.480998990000003</v>
      </c>
      <c r="J190" s="2">
        <f>TREND(Calibration!$A$2:$A$4,Calibration!$B$2:$B$4,C190)</f>
        <v>324.27801684288897</v>
      </c>
      <c r="K190" s="2">
        <f>TREND(Calibration!$A$2:$A$4,Calibration!$C$2:$C$4,E190)</f>
        <v>821.45515947004446</v>
      </c>
      <c r="L190" s="2">
        <f>TREND(Calibration!$A$2:$A$4,Calibration!$D$2:$D$4,G190)</f>
        <v>565.54182834845869</v>
      </c>
    </row>
    <row r="191" spans="1:12" x14ac:dyDescent="0.25">
      <c r="A191">
        <v>945086</v>
      </c>
      <c r="B191">
        <v>15.022000309999999</v>
      </c>
      <c r="C191">
        <v>0.30410999</v>
      </c>
      <c r="D191">
        <v>36.604999540000001</v>
      </c>
      <c r="E191">
        <v>0.29914001000000001</v>
      </c>
      <c r="F191">
        <v>37.416000369999999</v>
      </c>
      <c r="G191">
        <v>0.77229999999999999</v>
      </c>
      <c r="H191">
        <v>32.42599869</v>
      </c>
      <c r="J191" s="2">
        <f>TREND(Calibration!$A$2:$A$4,Calibration!$B$2:$B$4,C191)</f>
        <v>321.18226356595301</v>
      </c>
      <c r="K191" s="2">
        <f>TREND(Calibration!$A$2:$A$4,Calibration!$C$2:$C$4,E191)</f>
        <v>818.95719606768603</v>
      </c>
      <c r="L191" s="2">
        <f>TREND(Calibration!$A$2:$A$4,Calibration!$D$2:$D$4,G191)</f>
        <v>560.22668770880307</v>
      </c>
    </row>
    <row r="192" spans="1:12" x14ac:dyDescent="0.25">
      <c r="A192">
        <v>950084</v>
      </c>
      <c r="B192">
        <v>15.00899982</v>
      </c>
      <c r="C192">
        <v>0.30568001</v>
      </c>
      <c r="D192">
        <v>36.632999419999997</v>
      </c>
      <c r="E192">
        <v>0.30016999999999999</v>
      </c>
      <c r="F192">
        <v>37.409999849999998</v>
      </c>
      <c r="G192">
        <v>0.7712</v>
      </c>
      <c r="H192">
        <v>32.473999020000001</v>
      </c>
      <c r="J192" s="2">
        <f>TREND(Calibration!$A$2:$A$4,Calibration!$B$2:$B$4,C192)</f>
        <v>328.12568436574634</v>
      </c>
      <c r="K192" s="2">
        <f>TREND(Calibration!$A$2:$A$4,Calibration!$C$2:$C$4,E192)</f>
        <v>826.99794025418191</v>
      </c>
      <c r="L192" s="2">
        <f>TREND(Calibration!$A$2:$A$4,Calibration!$D$2:$D$4,G192)</f>
        <v>559.4471337483202</v>
      </c>
    </row>
    <row r="193" spans="1:12" x14ac:dyDescent="0.25">
      <c r="A193">
        <v>955090</v>
      </c>
      <c r="B193">
        <v>14.902000429999999</v>
      </c>
      <c r="C193">
        <v>0.31244000999999999</v>
      </c>
      <c r="D193">
        <v>36.643001560000002</v>
      </c>
      <c r="E193">
        <v>0.30087000000000003</v>
      </c>
      <c r="F193">
        <v>37.459999080000003</v>
      </c>
      <c r="G193">
        <v>0.7712</v>
      </c>
      <c r="H193">
        <v>32.432998660000003</v>
      </c>
      <c r="J193" s="2">
        <f>TREND(Calibration!$A$2:$A$4,Calibration!$B$2:$B$4,C193)</f>
        <v>358.02181601158759</v>
      </c>
      <c r="K193" s="2">
        <f>TREND(Calibration!$A$2:$A$4,Calibration!$C$2:$C$4,E193)</f>
        <v>832.4625767366208</v>
      </c>
      <c r="L193" s="2">
        <f>TREND(Calibration!$A$2:$A$4,Calibration!$D$2:$D$4,G193)</f>
        <v>559.4471337483202</v>
      </c>
    </row>
    <row r="194" spans="1:12" x14ac:dyDescent="0.25">
      <c r="A194">
        <v>960085</v>
      </c>
      <c r="B194">
        <v>14.74699974</v>
      </c>
      <c r="C194">
        <v>0.30443998999999999</v>
      </c>
      <c r="D194">
        <v>36.591999049999998</v>
      </c>
      <c r="E194">
        <v>0.30157</v>
      </c>
      <c r="F194">
        <v>37.396999360000002</v>
      </c>
      <c r="G194">
        <v>0.77439999999999998</v>
      </c>
      <c r="H194">
        <v>32.451999659999998</v>
      </c>
      <c r="J194" s="2">
        <f>TREND(Calibration!$A$2:$A$4,Calibration!$B$2:$B$4,C194)</f>
        <v>322.64169011079434</v>
      </c>
      <c r="K194" s="2">
        <f>TREND(Calibration!$A$2:$A$4,Calibration!$C$2:$C$4,E194)</f>
        <v>837.92721321905969</v>
      </c>
      <c r="L194" s="2">
        <f>TREND(Calibration!$A$2:$A$4,Calibration!$D$2:$D$4,G194)</f>
        <v>561.71492708790663</v>
      </c>
    </row>
    <row r="195" spans="1:12" x14ac:dyDescent="0.25">
      <c r="A195">
        <v>965095</v>
      </c>
      <c r="B195">
        <v>14.713999749999999</v>
      </c>
      <c r="C195">
        <v>0.31053998999999999</v>
      </c>
      <c r="D195">
        <v>36.59500122</v>
      </c>
      <c r="E195">
        <v>0.30226999999999998</v>
      </c>
      <c r="F195">
        <v>37.453998570000003</v>
      </c>
      <c r="G195">
        <v>0.78140001999999997</v>
      </c>
      <c r="H195">
        <v>32.390998840000002</v>
      </c>
      <c r="J195" s="2">
        <f>TREND(Calibration!$A$2:$A$4,Calibration!$B$2:$B$4,C195)</f>
        <v>349.61896866695292</v>
      </c>
      <c r="K195" s="2">
        <f>TREND(Calibration!$A$2:$A$4,Calibration!$C$2:$C$4,E195)</f>
        <v>843.39184970149813</v>
      </c>
      <c r="L195" s="2">
        <f>TREND(Calibration!$A$2:$A$4,Calibration!$D$2:$D$4,G195)</f>
        <v>566.67573919196013</v>
      </c>
    </row>
    <row r="196" spans="1:12" x14ac:dyDescent="0.25">
      <c r="A196">
        <v>970103</v>
      </c>
      <c r="B196">
        <v>14.79800034</v>
      </c>
      <c r="C196">
        <v>0.30610999</v>
      </c>
      <c r="D196">
        <v>36.608001710000003</v>
      </c>
      <c r="E196">
        <v>0.30226999999999998</v>
      </c>
      <c r="F196">
        <v>37.409999849999998</v>
      </c>
      <c r="G196">
        <v>0.77280002999999997</v>
      </c>
      <c r="H196">
        <v>32.423000340000002</v>
      </c>
      <c r="J196" s="2">
        <f>TREND(Calibration!$A$2:$A$4,Calibration!$B$2:$B$4,C196)</f>
        <v>330.02727292862778</v>
      </c>
      <c r="K196" s="2">
        <f>TREND(Calibration!$A$2:$A$4,Calibration!$C$2:$C$4,E196)</f>
        <v>843.39184970149813</v>
      </c>
      <c r="L196" s="2">
        <f>TREND(Calibration!$A$2:$A$4,Calibration!$D$2:$D$4,G196)</f>
        <v>560.58105167867598</v>
      </c>
    </row>
    <row r="197" spans="1:12" x14ac:dyDescent="0.25">
      <c r="A197">
        <v>975091</v>
      </c>
      <c r="B197">
        <v>14.989999770000001</v>
      </c>
      <c r="C197">
        <v>0.30637999999999999</v>
      </c>
      <c r="D197">
        <v>36.582000729999997</v>
      </c>
      <c r="E197">
        <v>0.30184000999999999</v>
      </c>
      <c r="F197">
        <v>37.472999569999999</v>
      </c>
      <c r="G197">
        <v>0.78359997000000003</v>
      </c>
      <c r="H197">
        <v>32.493999479999999</v>
      </c>
      <c r="J197" s="2">
        <f>TREND(Calibration!$A$2:$A$4,Calibration!$B$2:$B$4,C197)</f>
        <v>331.22139341763568</v>
      </c>
      <c r="K197" s="2">
        <f>TREND(Calibration!$A$2:$A$4,Calibration!$C$2:$C$4,E197)</f>
        <v>840.0350796428072</v>
      </c>
      <c r="L197" s="2">
        <f>TREND(Calibration!$A$2:$A$4,Calibration!$D$2:$D$4,G197)</f>
        <v>568.23481167865486</v>
      </c>
    </row>
    <row r="198" spans="1:12" x14ac:dyDescent="0.25">
      <c r="A198">
        <v>980086</v>
      </c>
      <c r="B198">
        <v>15.097000120000001</v>
      </c>
      <c r="C198">
        <v>0.31464999999999999</v>
      </c>
      <c r="D198">
        <v>36.576000209999997</v>
      </c>
      <c r="E198">
        <v>0.30022000999999998</v>
      </c>
      <c r="F198">
        <v>37.47000122</v>
      </c>
      <c r="G198">
        <v>0.77929996999999995</v>
      </c>
      <c r="H198">
        <v>32.412998199999997</v>
      </c>
      <c r="J198" s="2">
        <f>TREND(Calibration!$A$2:$A$4,Calibration!$B$2:$B$4,C198)</f>
        <v>367.79550713229673</v>
      </c>
      <c r="K198" s="2">
        <f>TREND(Calibration!$A$2:$A$4,Calibration!$C$2:$C$4,E198)</f>
        <v>827.38834949773423</v>
      </c>
      <c r="L198" s="2">
        <f>TREND(Calibration!$A$2:$A$4,Calibration!$D$2:$D$4,G198)</f>
        <v>565.18746437858567</v>
      </c>
    </row>
    <row r="199" spans="1:12" x14ac:dyDescent="0.25">
      <c r="A199">
        <v>985085</v>
      </c>
      <c r="B199">
        <v>15.161999700000001</v>
      </c>
      <c r="C199">
        <v>0.31141001000000001</v>
      </c>
      <c r="D199">
        <v>36.59500122</v>
      </c>
      <c r="E199">
        <v>0.29929999000000002</v>
      </c>
      <c r="F199">
        <v>37.412998199999997</v>
      </c>
      <c r="G199">
        <v>0.76740003000000001</v>
      </c>
      <c r="H199">
        <v>32.45500183</v>
      </c>
      <c r="J199" s="2">
        <f>TREND(Calibration!$A$2:$A$4,Calibration!$B$2:$B$4,C199)</f>
        <v>353.46663618981006</v>
      </c>
      <c r="K199" s="2">
        <f>TREND(Calibration!$A$2:$A$4,Calibration!$C$2:$C$4,E199)</f>
        <v>820.2060997026299</v>
      </c>
      <c r="L199" s="2">
        <f>TREND(Calibration!$A$2:$A$4,Calibration!$D$2:$D$4,G199)</f>
        <v>556.75415041812403</v>
      </c>
    </row>
    <row r="200" spans="1:12" x14ac:dyDescent="0.25">
      <c r="A200">
        <v>990098</v>
      </c>
      <c r="B200">
        <v>15.2329998</v>
      </c>
      <c r="C200">
        <v>0.30864998999999999</v>
      </c>
      <c r="D200">
        <v>36.537998199999997</v>
      </c>
      <c r="E200">
        <v>0.29925001000000001</v>
      </c>
      <c r="F200">
        <v>37.494998930000001</v>
      </c>
      <c r="G200">
        <v>0.78579997999999995</v>
      </c>
      <c r="H200">
        <v>32.416999820000001</v>
      </c>
      <c r="J200" s="2">
        <f>TREND(Calibration!$A$2:$A$4,Calibration!$B$2:$B$4,C200)</f>
        <v>341.26043481922511</v>
      </c>
      <c r="K200" s="2">
        <f>TREND(Calibration!$A$2:$A$4,Calibration!$C$2:$C$4,E200)</f>
        <v>819.81592465778363</v>
      </c>
      <c r="L200" s="2">
        <f>TREND(Calibration!$A$2:$A$4,Calibration!$D$2:$D$4,G200)</f>
        <v>569.79392668647461</v>
      </c>
    </row>
    <row r="201" spans="1:12" x14ac:dyDescent="0.25">
      <c r="A201">
        <v>995095</v>
      </c>
      <c r="B201">
        <v>15.194000239999999</v>
      </c>
      <c r="C201">
        <v>0.30676001000000003</v>
      </c>
      <c r="D201">
        <v>36.611000060000002</v>
      </c>
      <c r="E201">
        <v>0.29925001000000001</v>
      </c>
      <c r="F201">
        <v>37.47000122</v>
      </c>
      <c r="G201">
        <v>0.77869999000000001</v>
      </c>
      <c r="H201">
        <v>32.394001009999997</v>
      </c>
      <c r="J201" s="2">
        <f>TREND(Calibration!$A$2:$A$4,Calibration!$B$2:$B$4,C201)</f>
        <v>332.901989421591</v>
      </c>
      <c r="K201" s="2">
        <f>TREND(Calibration!$A$2:$A$4,Calibration!$C$2:$C$4,E201)</f>
        <v>819.81592465778363</v>
      </c>
      <c r="L201" s="2">
        <f>TREND(Calibration!$A$2:$A$4,Calibration!$D$2:$D$4,G201)</f>
        <v>564.7622673011216</v>
      </c>
    </row>
    <row r="202" spans="1:12" x14ac:dyDescent="0.25">
      <c r="A202">
        <v>1000099</v>
      </c>
      <c r="B202">
        <v>15.14599991</v>
      </c>
      <c r="C202">
        <v>0.30610999</v>
      </c>
      <c r="D202">
        <v>36.541000369999999</v>
      </c>
      <c r="E202">
        <v>0.30022000999999998</v>
      </c>
      <c r="F202">
        <v>37.457000729999997</v>
      </c>
      <c r="G202">
        <v>0.79119998000000002</v>
      </c>
      <c r="H202">
        <v>32.442001339999997</v>
      </c>
      <c r="J202" s="2">
        <f>TREND(Calibration!$A$2:$A$4,Calibration!$B$2:$B$4,C202)</f>
        <v>330.02727292862778</v>
      </c>
      <c r="K202" s="2">
        <f>TREND(Calibration!$A$2:$A$4,Calibration!$C$2:$C$4,E202)</f>
        <v>827.38834949773423</v>
      </c>
      <c r="L202" s="2">
        <f>TREND(Calibration!$A$2:$A$4,Calibration!$D$2:$D$4,G202)</f>
        <v>573.62082794702667</v>
      </c>
    </row>
    <row r="203" spans="1:12" x14ac:dyDescent="0.25">
      <c r="A203">
        <v>1005086</v>
      </c>
      <c r="B203">
        <v>15.02600002</v>
      </c>
      <c r="C203">
        <v>0.30886998999999998</v>
      </c>
      <c r="D203">
        <v>36.562999730000001</v>
      </c>
      <c r="E203">
        <v>0.30092001000000002</v>
      </c>
      <c r="F203">
        <v>37.457000729999997</v>
      </c>
      <c r="G203">
        <v>0.78410000000000002</v>
      </c>
      <c r="H203">
        <v>32.394001009999997</v>
      </c>
      <c r="J203" s="2">
        <f>TREND(Calibration!$A$2:$A$4,Calibration!$B$2:$B$4,C203)</f>
        <v>342.23338584911926</v>
      </c>
      <c r="K203" s="2">
        <f>TREND(Calibration!$A$2:$A$4,Calibration!$C$2:$C$4,E203)</f>
        <v>832.85298598017357</v>
      </c>
      <c r="L203" s="2">
        <f>TREND(Calibration!$A$2:$A$4,Calibration!$D$2:$D$4,G203)</f>
        <v>568.58917564852777</v>
      </c>
    </row>
    <row r="204" spans="1:12" x14ac:dyDescent="0.25">
      <c r="A204">
        <v>1010086</v>
      </c>
      <c r="B204">
        <v>14.98700047</v>
      </c>
      <c r="C204">
        <v>0.30757001</v>
      </c>
      <c r="D204">
        <v>36.597999569999999</v>
      </c>
      <c r="E204">
        <v>0.30118999000000002</v>
      </c>
      <c r="F204">
        <v>37.435001370000002</v>
      </c>
      <c r="G204">
        <v>0.77869999000000001</v>
      </c>
      <c r="H204">
        <v>32.365001679999999</v>
      </c>
      <c r="J204" s="2">
        <f>TREND(Calibration!$A$2:$A$4,Calibration!$B$2:$B$4,C204)</f>
        <v>336.48421821347415</v>
      </c>
      <c r="K204" s="2">
        <f>TREND(Calibration!$A$2:$A$4,Calibration!$C$2:$C$4,E204)</f>
        <v>834.96061820521459</v>
      </c>
      <c r="L204" s="2">
        <f>TREND(Calibration!$A$2:$A$4,Calibration!$D$2:$D$4,G204)</f>
        <v>564.7622673011216</v>
      </c>
    </row>
    <row r="205" spans="1:12" x14ac:dyDescent="0.25">
      <c r="A205">
        <v>1015084</v>
      </c>
      <c r="B205">
        <v>14.96700001</v>
      </c>
      <c r="C205">
        <v>0.30572999000000001</v>
      </c>
      <c r="D205">
        <v>36.5890007</v>
      </c>
      <c r="E205">
        <v>0.30087000000000003</v>
      </c>
      <c r="F205">
        <v>37.409999849999998</v>
      </c>
      <c r="G205">
        <v>0.77869999000000001</v>
      </c>
      <c r="H205">
        <v>32.423000340000002</v>
      </c>
      <c r="J205" s="2">
        <f>TREND(Calibration!$A$2:$A$4,Calibration!$B$2:$B$4,C205)</f>
        <v>328.34672114971977</v>
      </c>
      <c r="K205" s="2">
        <f>TREND(Calibration!$A$2:$A$4,Calibration!$C$2:$C$4,E205)</f>
        <v>832.4625767366208</v>
      </c>
      <c r="L205" s="2">
        <f>TREND(Calibration!$A$2:$A$4,Calibration!$D$2:$D$4,G205)</f>
        <v>564.7622673011216</v>
      </c>
    </row>
    <row r="206" spans="1:12" x14ac:dyDescent="0.25">
      <c r="A206">
        <v>1020085</v>
      </c>
      <c r="B206">
        <v>14.98700047</v>
      </c>
      <c r="C206">
        <v>0.30325001000000001</v>
      </c>
      <c r="D206">
        <v>36.601001740000001</v>
      </c>
      <c r="E206">
        <v>0.30346000000000001</v>
      </c>
      <c r="F206">
        <v>37.424999239999998</v>
      </c>
      <c r="G206">
        <v>0.77600002000000001</v>
      </c>
      <c r="H206">
        <v>32.409999849999998</v>
      </c>
      <c r="J206" s="2">
        <f>TREND(Calibration!$A$2:$A$4,Calibration!$B$2:$B$4,C206)</f>
        <v>317.37899799009642</v>
      </c>
      <c r="K206" s="2">
        <f>TREND(Calibration!$A$2:$A$4,Calibration!$C$2:$C$4,E206)</f>
        <v>852.68173172164438</v>
      </c>
      <c r="L206" s="2">
        <f>TREND(Calibration!$A$2:$A$4,Calibration!$D$2:$D$4,G206)</f>
        <v>562.84883793140818</v>
      </c>
    </row>
    <row r="207" spans="1:12" x14ac:dyDescent="0.25">
      <c r="A207">
        <v>1025139</v>
      </c>
      <c r="B207">
        <v>15.038999560000001</v>
      </c>
      <c r="C207">
        <v>0.30978999000000002</v>
      </c>
      <c r="D207">
        <v>36.576000209999997</v>
      </c>
      <c r="E207">
        <v>0.30417000999999999</v>
      </c>
      <c r="F207">
        <v>37.437999730000001</v>
      </c>
      <c r="G207">
        <v>0.78520000000000001</v>
      </c>
      <c r="H207">
        <v>32.352001190000003</v>
      </c>
      <c r="J207" s="2">
        <f>TREND(Calibration!$A$2:$A$4,Calibration!$B$2:$B$4,C207)</f>
        <v>346.30209015594983</v>
      </c>
      <c r="K207" s="2">
        <f>TREND(Calibration!$A$2:$A$4,Calibration!$C$2:$C$4,E207)</f>
        <v>858.22451250578183</v>
      </c>
      <c r="L207" s="2">
        <f>TREND(Calibration!$A$2:$A$4,Calibration!$D$2:$D$4,G207)</f>
        <v>569.36872960901064</v>
      </c>
    </row>
    <row r="208" spans="1:12" x14ac:dyDescent="0.25">
      <c r="A208">
        <v>1030086</v>
      </c>
      <c r="B208">
        <v>15.12899971</v>
      </c>
      <c r="C208">
        <v>0.30502998999999997</v>
      </c>
      <c r="D208">
        <v>36.55099869</v>
      </c>
      <c r="E208">
        <v>0.30410999</v>
      </c>
      <c r="F208">
        <v>37.416000369999999</v>
      </c>
      <c r="G208">
        <v>0.77869999000000001</v>
      </c>
      <c r="H208">
        <v>32.361999509999997</v>
      </c>
      <c r="J208" s="2">
        <f>TREND(Calibration!$A$2:$A$4,Calibration!$B$2:$B$4,C208)</f>
        <v>325.25096787278335</v>
      </c>
      <c r="K208" s="2">
        <f>TREND(Calibration!$A$2:$A$4,Calibration!$C$2:$C$4,E208)</f>
        <v>857.75595896053051</v>
      </c>
      <c r="L208" s="2">
        <f>TREND(Calibration!$A$2:$A$4,Calibration!$D$2:$D$4,G208)</f>
        <v>564.7622673011216</v>
      </c>
    </row>
    <row r="209" spans="1:12" x14ac:dyDescent="0.25">
      <c r="A209">
        <v>1035085</v>
      </c>
      <c r="B209">
        <v>15.25300026</v>
      </c>
      <c r="C209">
        <v>0.30832999999999999</v>
      </c>
      <c r="D209">
        <v>36.543998719999998</v>
      </c>
      <c r="E209">
        <v>0.30513999000000003</v>
      </c>
      <c r="F209">
        <v>37.47000122</v>
      </c>
      <c r="G209">
        <v>0.79329996999999997</v>
      </c>
      <c r="H209">
        <v>32.390998840000002</v>
      </c>
      <c r="J209" s="2">
        <f>TREND(Calibration!$A$2:$A$4,Calibration!$B$2:$B$4,C209)</f>
        <v>339.84527754624378</v>
      </c>
      <c r="K209" s="2">
        <f>TREND(Calibration!$A$2:$A$4,Calibration!$C$2:$C$4,E209)</f>
        <v>865.79678121326219</v>
      </c>
      <c r="L209" s="2">
        <f>TREND(Calibration!$A$2:$A$4,Calibration!$D$2:$D$4,G209)</f>
        <v>575.109060239276</v>
      </c>
    </row>
    <row r="210" spans="1:12" x14ac:dyDescent="0.25">
      <c r="A210">
        <v>1040085</v>
      </c>
      <c r="B210">
        <v>15.239999770000001</v>
      </c>
      <c r="C210">
        <v>0.30761999000000001</v>
      </c>
      <c r="D210">
        <v>36.582000729999997</v>
      </c>
      <c r="E210">
        <v>0.30508000000000002</v>
      </c>
      <c r="F210">
        <v>37.435001370000002</v>
      </c>
      <c r="G210">
        <v>0.77659999999999996</v>
      </c>
      <c r="H210">
        <v>32.359001159999998</v>
      </c>
      <c r="J210" s="2">
        <f>TREND(Calibration!$A$2:$A$4,Calibration!$B$2:$B$4,C210)</f>
        <v>336.70525499744758</v>
      </c>
      <c r="K210" s="2">
        <f>TREND(Calibration!$A$2:$A$4,Calibration!$C$2:$C$4,E210)</f>
        <v>865.32846186671736</v>
      </c>
      <c r="L210" s="2">
        <f>TREND(Calibration!$A$2:$A$4,Calibration!$D$2:$D$4,G210)</f>
        <v>563.27403500887226</v>
      </c>
    </row>
    <row r="211" spans="1:12" x14ac:dyDescent="0.25">
      <c r="A211">
        <v>1045085</v>
      </c>
      <c r="B211">
        <v>15.20400047</v>
      </c>
      <c r="C211">
        <v>0.31426999</v>
      </c>
      <c r="D211">
        <v>36.601001740000001</v>
      </c>
      <c r="E211">
        <v>0.30476001000000003</v>
      </c>
      <c r="F211">
        <v>37.418998719999998</v>
      </c>
      <c r="G211">
        <v>0.77499998000000003</v>
      </c>
      <c r="H211">
        <v>32.388000490000003</v>
      </c>
      <c r="J211" s="2">
        <f>TREND(Calibration!$A$2:$A$4,Calibration!$B$2:$B$4,C211)</f>
        <v>366.11491112834165</v>
      </c>
      <c r="K211" s="2">
        <f>TREND(Calibration!$A$2:$A$4,Calibration!$C$2:$C$4,E211)</f>
        <v>862.83042039812358</v>
      </c>
      <c r="L211" s="2">
        <f>TREND(Calibration!$A$2:$A$4,Calibration!$D$2:$D$4,G211)</f>
        <v>562.14012416537071</v>
      </c>
    </row>
    <row r="212" spans="1:12" x14ac:dyDescent="0.25">
      <c r="A212">
        <v>1050096</v>
      </c>
      <c r="B212">
        <v>15.194000239999999</v>
      </c>
      <c r="C212">
        <v>0.31086998999999998</v>
      </c>
      <c r="D212">
        <v>36.554000850000001</v>
      </c>
      <c r="E212">
        <v>0.30379</v>
      </c>
      <c r="F212">
        <v>37.472999569999999</v>
      </c>
      <c r="G212">
        <v>0.78949999999999998</v>
      </c>
      <c r="H212">
        <v>32.412998199999997</v>
      </c>
      <c r="J212" s="2">
        <f>TREND(Calibration!$A$2:$A$4,Calibration!$B$2:$B$4,C212)</f>
        <v>351.07839521179426</v>
      </c>
      <c r="K212" s="2">
        <f>TREND(Calibration!$A$2:$A$4,Calibration!$C$2:$C$4,E212)</f>
        <v>855.25791749193718</v>
      </c>
      <c r="L212" s="2">
        <f>TREND(Calibration!$A$2:$A$4,Calibration!$D$2:$D$4,G212)</f>
        <v>572.41607690907983</v>
      </c>
    </row>
    <row r="213" spans="1:12" x14ac:dyDescent="0.25">
      <c r="A213">
        <v>1055086</v>
      </c>
      <c r="B213">
        <v>15.05799961</v>
      </c>
      <c r="C213">
        <v>0.30562001</v>
      </c>
      <c r="D213">
        <v>36.554000850000001</v>
      </c>
      <c r="E213">
        <v>0.30443998999999999</v>
      </c>
      <c r="F213">
        <v>37.453998570000003</v>
      </c>
      <c r="G213">
        <v>0.77389996999999999</v>
      </c>
      <c r="H213">
        <v>32.361999509999997</v>
      </c>
      <c r="J213" s="2">
        <f>TREND(Calibration!$A$2:$A$4,Calibration!$B$2:$B$4,C213)</f>
        <v>327.86033408486605</v>
      </c>
      <c r="K213" s="2">
        <f>TREND(Calibration!$A$2:$A$4,Calibration!$C$2:$C$4,E213)</f>
        <v>860.3321447308233</v>
      </c>
      <c r="L213" s="2">
        <f>TREND(Calibration!$A$2:$A$4,Calibration!$D$2:$D$4,G213)</f>
        <v>561.36056311803372</v>
      </c>
    </row>
    <row r="214" spans="1:12" x14ac:dyDescent="0.25">
      <c r="A214">
        <v>1060102</v>
      </c>
      <c r="B214">
        <v>15.050999640000001</v>
      </c>
      <c r="C214">
        <v>0.30454001000000003</v>
      </c>
      <c r="D214">
        <v>36.5320015</v>
      </c>
      <c r="E214">
        <v>0.30508000000000002</v>
      </c>
      <c r="F214">
        <v>37.457000729999997</v>
      </c>
      <c r="G214">
        <v>0.79009998000000004</v>
      </c>
      <c r="H214">
        <v>32.394001009999997</v>
      </c>
      <c r="J214" s="2">
        <f>TREND(Calibration!$A$2:$A$4,Calibration!$B$2:$B$4,C214)</f>
        <v>323.08402902902185</v>
      </c>
      <c r="K214" s="2">
        <f>TREND(Calibration!$A$2:$A$4,Calibration!$C$2:$C$4,E214)</f>
        <v>865.32846186671736</v>
      </c>
      <c r="L214" s="2">
        <f>TREND(Calibration!$A$2:$A$4,Calibration!$D$2:$D$4,G214)</f>
        <v>572.84127398654391</v>
      </c>
    </row>
    <row r="215" spans="1:12" x14ac:dyDescent="0.25">
      <c r="A215">
        <v>1065166</v>
      </c>
      <c r="B215">
        <v>14.99600029</v>
      </c>
      <c r="C215">
        <v>0.30535001000000001</v>
      </c>
      <c r="D215">
        <v>36.525001529999997</v>
      </c>
      <c r="E215">
        <v>0.30761999000000001</v>
      </c>
      <c r="F215">
        <v>37.451000209999997</v>
      </c>
      <c r="G215">
        <v>0.79439998000000001</v>
      </c>
      <c r="H215">
        <v>32.42599869</v>
      </c>
      <c r="J215" s="2">
        <f>TREND(Calibration!$A$2:$A$4,Calibration!$B$2:$B$4,C215)</f>
        <v>326.666257820905</v>
      </c>
      <c r="K215" s="2">
        <f>TREND(Calibration!$A$2:$A$4,Calibration!$C$2:$C$4,E215)</f>
        <v>885.15720760818817</v>
      </c>
      <c r="L215" s="2">
        <f>TREND(Calibration!$A$2:$A$4,Calibration!$D$2:$D$4,G215)</f>
        <v>575.8886212866131</v>
      </c>
    </row>
    <row r="216" spans="1:12" x14ac:dyDescent="0.25">
      <c r="A216">
        <v>1070096</v>
      </c>
      <c r="B216">
        <v>15.01599979</v>
      </c>
      <c r="C216">
        <v>0.30680998999999998</v>
      </c>
      <c r="D216">
        <v>36.527999880000003</v>
      </c>
      <c r="E216">
        <v>0.30871000999999998</v>
      </c>
      <c r="F216">
        <v>37.483001710000003</v>
      </c>
      <c r="G216">
        <v>0.79329996999999997</v>
      </c>
      <c r="H216">
        <v>32.348999020000001</v>
      </c>
      <c r="J216" s="2">
        <f>TREND(Calibration!$A$2:$A$4,Calibration!$B$2:$B$4,C216)</f>
        <v>333.12302620556397</v>
      </c>
      <c r="K216" s="2">
        <f>TREND(Calibration!$A$2:$A$4,Calibration!$C$2:$C$4,E216)</f>
        <v>893.66658340617073</v>
      </c>
      <c r="L216" s="2">
        <f>TREND(Calibration!$A$2:$A$4,Calibration!$D$2:$D$4,G216)</f>
        <v>575.109060239276</v>
      </c>
    </row>
    <row r="217" spans="1:12" x14ac:dyDescent="0.25">
      <c r="A217">
        <v>1075086</v>
      </c>
      <c r="B217">
        <v>15.12300014</v>
      </c>
      <c r="C217">
        <v>0.30735001000000001</v>
      </c>
      <c r="D217">
        <v>36.537998199999997</v>
      </c>
      <c r="E217">
        <v>0.30925000000000002</v>
      </c>
      <c r="F217">
        <v>37.441001890000003</v>
      </c>
      <c r="G217">
        <v>0.79059999999999997</v>
      </c>
      <c r="H217">
        <v>32.432998660000003</v>
      </c>
      <c r="J217" s="2">
        <f>TREND(Calibration!$A$2:$A$4,Calibration!$B$2:$B$4,C217)</f>
        <v>335.51126718358</v>
      </c>
      <c r="K217" s="2">
        <f>TREND(Calibration!$A$2:$A$4,Calibration!$C$2:$C$4,E217)</f>
        <v>897.88208205495971</v>
      </c>
      <c r="L217" s="2">
        <f>TREND(Calibration!$A$2:$A$4,Calibration!$D$2:$D$4,G217)</f>
        <v>573.19563086956259</v>
      </c>
    </row>
    <row r="218" spans="1:12" x14ac:dyDescent="0.25">
      <c r="A218">
        <v>1080084</v>
      </c>
      <c r="B218">
        <v>15.21700001</v>
      </c>
      <c r="C218">
        <v>0.29854000000000003</v>
      </c>
      <c r="D218">
        <v>36.519001009999997</v>
      </c>
      <c r="E218">
        <v>0.31064998999999999</v>
      </c>
      <c r="F218">
        <v>37.494998930000001</v>
      </c>
      <c r="G218">
        <v>0.79329996999999997</v>
      </c>
      <c r="H218">
        <v>32.372001650000001</v>
      </c>
      <c r="J218" s="2">
        <f>TREND(Calibration!$A$2:$A$4,Calibration!$B$2:$B$4,C218)</f>
        <v>296.54895671595023</v>
      </c>
      <c r="K218" s="2">
        <f>TREND(Calibration!$A$2:$A$4,Calibration!$C$2:$C$4,E218)</f>
        <v>908.81127695360169</v>
      </c>
      <c r="L218" s="2">
        <f>TREND(Calibration!$A$2:$A$4,Calibration!$D$2:$D$4,G218)</f>
        <v>575.109060239276</v>
      </c>
    </row>
    <row r="219" spans="1:12" x14ac:dyDescent="0.25">
      <c r="A219">
        <v>1085084</v>
      </c>
      <c r="B219">
        <v>15.269000050000001</v>
      </c>
      <c r="C219">
        <v>0.30610999</v>
      </c>
      <c r="D219">
        <v>36.541000369999999</v>
      </c>
      <c r="E219">
        <v>0.31097998999999998</v>
      </c>
      <c r="F219">
        <v>37.448001859999998</v>
      </c>
      <c r="G219">
        <v>0.78850001000000003</v>
      </c>
      <c r="H219">
        <v>32.317001339999997</v>
      </c>
      <c r="J219" s="2">
        <f>TREND(Calibration!$A$2:$A$4,Calibration!$B$2:$B$4,C219)</f>
        <v>330.02727292862778</v>
      </c>
      <c r="K219" s="2">
        <f>TREND(Calibration!$A$2:$A$4,Calibration!$C$2:$C$4,E219)</f>
        <v>911.38746272389449</v>
      </c>
      <c r="L219" s="2">
        <f>TREND(Calibration!$A$2:$A$4,Calibration!$D$2:$D$4,G219)</f>
        <v>571.70739857731326</v>
      </c>
    </row>
    <row r="220" spans="1:12" x14ac:dyDescent="0.25">
      <c r="A220">
        <v>1090084</v>
      </c>
      <c r="B220">
        <v>15.291999819999999</v>
      </c>
      <c r="C220">
        <v>0.30579001</v>
      </c>
      <c r="D220">
        <v>36.554000850000001</v>
      </c>
      <c r="E220">
        <v>0.31032999999999999</v>
      </c>
      <c r="F220">
        <v>37.437999730000001</v>
      </c>
      <c r="G220">
        <v>0.79390000999999999</v>
      </c>
      <c r="H220">
        <v>32.313999180000003</v>
      </c>
      <c r="J220" s="2">
        <f>TREND(Calibration!$A$2:$A$4,Calibration!$B$2:$B$4,C220)</f>
        <v>328.61215988069353</v>
      </c>
      <c r="K220" s="2">
        <f>TREND(Calibration!$A$2:$A$4,Calibration!$C$2:$C$4,E220)</f>
        <v>906.31323548500791</v>
      </c>
      <c r="L220" s="2">
        <f>TREND(Calibration!$A$2:$A$4,Calibration!$D$2:$D$4,G220)</f>
        <v>575.53429983786521</v>
      </c>
    </row>
    <row r="221" spans="1:12" x14ac:dyDescent="0.25">
      <c r="A221">
        <v>1095095</v>
      </c>
      <c r="B221">
        <v>15.25899982</v>
      </c>
      <c r="C221">
        <v>0.30849000999999998</v>
      </c>
      <c r="D221">
        <v>36.506000520000001</v>
      </c>
      <c r="E221">
        <v>0.31032999999999999</v>
      </c>
      <c r="F221">
        <v>37.396999360000002</v>
      </c>
      <c r="G221">
        <v>0.78469997999999996</v>
      </c>
      <c r="H221">
        <v>32.368999479999999</v>
      </c>
      <c r="J221" s="2">
        <f>TREND(Calibration!$A$2:$A$4,Calibration!$B$2:$B$4,C221)</f>
        <v>340.55292252030472</v>
      </c>
      <c r="K221" s="2">
        <f>TREND(Calibration!$A$2:$A$4,Calibration!$C$2:$C$4,E221)</f>
        <v>906.31323548500791</v>
      </c>
      <c r="L221" s="2">
        <f>TREND(Calibration!$A$2:$A$4,Calibration!$D$2:$D$4,G221)</f>
        <v>569.01437272599185</v>
      </c>
    </row>
    <row r="222" spans="1:12" x14ac:dyDescent="0.25">
      <c r="A222">
        <v>1100095</v>
      </c>
      <c r="B222">
        <v>15.15499973</v>
      </c>
      <c r="C222">
        <v>0.31529998999999997</v>
      </c>
      <c r="D222">
        <v>36.527999880000003</v>
      </c>
      <c r="E222">
        <v>0.30994999000000001</v>
      </c>
      <c r="F222">
        <v>37.418998719999998</v>
      </c>
      <c r="G222">
        <v>0.78200000999999997</v>
      </c>
      <c r="H222">
        <v>32.346000670000002</v>
      </c>
      <c r="J222" s="2">
        <f>TREND(Calibration!$A$2:$A$4,Calibration!$B$2:$B$4,C222)</f>
        <v>370.67009095011917</v>
      </c>
      <c r="K222" s="2">
        <f>TREND(Calibration!$A$2:$A$4,Calibration!$C$2:$C$4,E222)</f>
        <v>903.34664047116325</v>
      </c>
      <c r="L222" s="2">
        <f>TREND(Calibration!$A$2:$A$4,Calibration!$D$2:$D$4,G222)</f>
        <v>567.10094335627844</v>
      </c>
    </row>
    <row r="223" spans="1:12" x14ac:dyDescent="0.25">
      <c r="A223">
        <v>1105087</v>
      </c>
      <c r="B223">
        <v>15.01599979</v>
      </c>
      <c r="C223">
        <v>0.30325001000000001</v>
      </c>
      <c r="D223">
        <v>36.527999880000003</v>
      </c>
      <c r="E223">
        <v>0.30930001000000001</v>
      </c>
      <c r="F223">
        <v>37.437999730000001</v>
      </c>
      <c r="G223">
        <v>0.77819996999999996</v>
      </c>
      <c r="H223">
        <v>32.390998840000002</v>
      </c>
      <c r="J223" s="2">
        <f>TREND(Calibration!$A$2:$A$4,Calibration!$B$2:$B$4,C223)</f>
        <v>317.37899799009642</v>
      </c>
      <c r="K223" s="2">
        <f>TREND(Calibration!$A$2:$A$4,Calibration!$C$2:$C$4,E223)</f>
        <v>898.27249129851248</v>
      </c>
      <c r="L223" s="2">
        <f>TREND(Calibration!$A$2:$A$4,Calibration!$D$2:$D$4,G223)</f>
        <v>564.4079104181028</v>
      </c>
    </row>
    <row r="224" spans="1:12" x14ac:dyDescent="0.25">
      <c r="A224">
        <v>1110094</v>
      </c>
      <c r="B224">
        <v>14.92199993</v>
      </c>
      <c r="C224">
        <v>0.30318999000000002</v>
      </c>
      <c r="D224">
        <v>36.5320015</v>
      </c>
      <c r="E224">
        <v>0.30908000000000002</v>
      </c>
      <c r="F224">
        <v>37.444000240000001</v>
      </c>
      <c r="G224">
        <v>0.78520000000000001</v>
      </c>
      <c r="H224">
        <v>32.4070015</v>
      </c>
      <c r="J224" s="2">
        <f>TREND(Calibration!$A$2:$A$4,Calibration!$B$2:$B$4,C224)</f>
        <v>317.11355925912267</v>
      </c>
      <c r="K224" s="2">
        <f>TREND(Calibration!$A$2:$A$4,Calibration!$C$2:$C$4,E224)</f>
        <v>896.55495605208193</v>
      </c>
      <c r="L224" s="2">
        <f>TREND(Calibration!$A$2:$A$4,Calibration!$D$2:$D$4,G224)</f>
        <v>569.36872960901064</v>
      </c>
    </row>
    <row r="225" spans="1:12" x14ac:dyDescent="0.25">
      <c r="A225">
        <v>1115089</v>
      </c>
      <c r="B225">
        <v>14.92199993</v>
      </c>
      <c r="C225">
        <v>0.31053998999999999</v>
      </c>
      <c r="D225">
        <v>36.521999360000002</v>
      </c>
      <c r="E225">
        <v>0.30903000000000003</v>
      </c>
      <c r="F225">
        <v>37.4640007</v>
      </c>
      <c r="G225">
        <v>0.78949999999999998</v>
      </c>
      <c r="H225">
        <v>32.41999817</v>
      </c>
      <c r="J225" s="2">
        <f>TREND(Calibration!$A$2:$A$4,Calibration!$B$2:$B$4,C225)</f>
        <v>349.61896866695292</v>
      </c>
      <c r="K225" s="2">
        <f>TREND(Calibration!$A$2:$A$4,Calibration!$C$2:$C$4,E225)</f>
        <v>896.16462487476497</v>
      </c>
      <c r="L225" s="2">
        <f>TREND(Calibration!$A$2:$A$4,Calibration!$D$2:$D$4,G225)</f>
        <v>572.41607690907983</v>
      </c>
    </row>
    <row r="226" spans="1:12" x14ac:dyDescent="0.25">
      <c r="A226">
        <v>1120091</v>
      </c>
      <c r="B226">
        <v>14.940999980000001</v>
      </c>
      <c r="C226">
        <v>0.30476001000000003</v>
      </c>
      <c r="D226">
        <v>36.537998199999997</v>
      </c>
      <c r="E226">
        <v>0.30875998999999998</v>
      </c>
      <c r="F226">
        <v>37.472999569999999</v>
      </c>
      <c r="G226">
        <v>0.78200000999999997</v>
      </c>
      <c r="H226">
        <v>32.319999690000003</v>
      </c>
      <c r="J226" s="2">
        <f>TREND(Calibration!$A$2:$A$4,Calibration!$B$2:$B$4,C226)</f>
        <v>324.056980058916</v>
      </c>
      <c r="K226" s="2">
        <f>TREND(Calibration!$A$2:$A$4,Calibration!$C$2:$C$4,E226)</f>
        <v>894.056758451017</v>
      </c>
      <c r="L226" s="2">
        <f>TREND(Calibration!$A$2:$A$4,Calibration!$D$2:$D$4,G226)</f>
        <v>567.10094335627844</v>
      </c>
    </row>
    <row r="227" spans="1:12" x14ac:dyDescent="0.25">
      <c r="A227">
        <v>1125085</v>
      </c>
      <c r="B227">
        <v>15.00599957</v>
      </c>
      <c r="C227">
        <v>0.30698001000000003</v>
      </c>
      <c r="D227">
        <v>36.534999849999998</v>
      </c>
      <c r="E227">
        <v>0.30843999999999999</v>
      </c>
      <c r="F227">
        <v>37.483001710000003</v>
      </c>
      <c r="G227">
        <v>0.78949999999999998</v>
      </c>
      <c r="H227">
        <v>32.319999690000003</v>
      </c>
      <c r="J227" s="2">
        <f>TREND(Calibration!$A$2:$A$4,Calibration!$B$2:$B$4,C227)</f>
        <v>333.87494045148514</v>
      </c>
      <c r="K227" s="2">
        <f>TREND(Calibration!$A$2:$A$4,Calibration!$C$2:$C$4,E227)</f>
        <v>891.55871698242322</v>
      </c>
      <c r="L227" s="2">
        <f>TREND(Calibration!$A$2:$A$4,Calibration!$D$2:$D$4,G227)</f>
        <v>572.41607690907983</v>
      </c>
    </row>
    <row r="228" spans="1:12" x14ac:dyDescent="0.25">
      <c r="A228">
        <v>1130138</v>
      </c>
      <c r="B228">
        <v>15.03199959</v>
      </c>
      <c r="C228">
        <v>0.30406000999999999</v>
      </c>
      <c r="D228">
        <v>36.543998719999998</v>
      </c>
      <c r="E228">
        <v>0.30768001</v>
      </c>
      <c r="F228">
        <v>37.441001890000003</v>
      </c>
      <c r="G228">
        <v>0.78359997000000003</v>
      </c>
      <c r="H228">
        <v>32.377998349999999</v>
      </c>
      <c r="J228" s="2">
        <f>TREND(Calibration!$A$2:$A$4,Calibration!$B$2:$B$4,C228)</f>
        <v>320.96122678197958</v>
      </c>
      <c r="K228" s="2">
        <f>TREND(Calibration!$A$2:$A$4,Calibration!$C$2:$C$4,E228)</f>
        <v>885.6257611534395</v>
      </c>
      <c r="L228" s="2">
        <f>TREND(Calibration!$A$2:$A$4,Calibration!$D$2:$D$4,G228)</f>
        <v>568.23481167865486</v>
      </c>
    </row>
    <row r="229" spans="1:12" x14ac:dyDescent="0.25">
      <c r="A229">
        <v>1135170</v>
      </c>
      <c r="B229">
        <v>15.07699966</v>
      </c>
      <c r="C229">
        <v>0.30243998999999999</v>
      </c>
      <c r="D229">
        <v>36.471000670000002</v>
      </c>
      <c r="E229">
        <v>0.30702998999999997</v>
      </c>
      <c r="F229">
        <v>37.453998570000003</v>
      </c>
      <c r="G229">
        <v>0.7863</v>
      </c>
      <c r="H229">
        <v>32.396999360000002</v>
      </c>
      <c r="J229" s="2">
        <f>TREND(Calibration!$A$2:$A$4,Calibration!$B$2:$B$4,C229)</f>
        <v>313.79668074811934</v>
      </c>
      <c r="K229" s="2">
        <f>TREND(Calibration!$A$2:$A$4,Calibration!$C$2:$C$4,E229)</f>
        <v>880.55129971584643</v>
      </c>
      <c r="L229" s="2">
        <f>TREND(Calibration!$A$2:$A$4,Calibration!$D$2:$D$4,G229)</f>
        <v>570.1482835694934</v>
      </c>
    </row>
    <row r="230" spans="1:12" x14ac:dyDescent="0.25">
      <c r="A230">
        <v>1140091</v>
      </c>
      <c r="B230">
        <v>15.05500031</v>
      </c>
      <c r="C230">
        <v>0.30691998999999998</v>
      </c>
      <c r="D230">
        <v>36.506000520000001</v>
      </c>
      <c r="E230">
        <v>0.30676001000000003</v>
      </c>
      <c r="F230">
        <v>37.444000240000001</v>
      </c>
      <c r="G230">
        <v>0.78039997999999999</v>
      </c>
      <c r="H230">
        <v>32.377998349999999</v>
      </c>
      <c r="J230" s="2">
        <f>TREND(Calibration!$A$2:$A$4,Calibration!$B$2:$B$4,C230)</f>
        <v>333.60950172051116</v>
      </c>
      <c r="K230" s="2">
        <f>TREND(Calibration!$A$2:$A$4,Calibration!$C$2:$C$4,E230)</f>
        <v>878.44366749080586</v>
      </c>
      <c r="L230" s="2">
        <f>TREND(Calibration!$A$2:$A$4,Calibration!$D$2:$D$4,G230)</f>
        <v>565.96702542592266</v>
      </c>
    </row>
    <row r="231" spans="1:12" x14ac:dyDescent="0.25">
      <c r="A231">
        <v>1145092</v>
      </c>
      <c r="B231">
        <v>15.01599979</v>
      </c>
      <c r="C231">
        <v>0.30643999999999999</v>
      </c>
      <c r="D231">
        <v>36.521999360000002</v>
      </c>
      <c r="E231">
        <v>0.30665000999999997</v>
      </c>
      <c r="F231">
        <v>37.483001710000003</v>
      </c>
      <c r="G231">
        <v>0.78949999999999998</v>
      </c>
      <c r="H231">
        <v>32.33000183</v>
      </c>
      <c r="J231" s="2">
        <f>TREND(Calibration!$A$2:$A$4,Calibration!$B$2:$B$4,C231)</f>
        <v>331.48674369851597</v>
      </c>
      <c r="K231" s="2">
        <f>TREND(Calibration!$A$2:$A$4,Calibration!$C$2:$C$4,E231)</f>
        <v>877.58493890070781</v>
      </c>
      <c r="L231" s="2">
        <f>TREND(Calibration!$A$2:$A$4,Calibration!$D$2:$D$4,G231)</f>
        <v>572.41607690907983</v>
      </c>
    </row>
    <row r="232" spans="1:12" x14ac:dyDescent="0.25">
      <c r="A232">
        <v>1150092</v>
      </c>
      <c r="B232">
        <v>14.97999954</v>
      </c>
      <c r="C232">
        <v>0.30632999999999999</v>
      </c>
      <c r="D232">
        <v>36.542999270000003</v>
      </c>
      <c r="E232">
        <v>0.30643999999999999</v>
      </c>
      <c r="F232">
        <v>37.401000979999999</v>
      </c>
      <c r="G232">
        <v>0.78310000999999996</v>
      </c>
      <c r="H232">
        <v>32.344001769999998</v>
      </c>
      <c r="J232" s="2">
        <f>TREND(Calibration!$A$2:$A$4,Calibration!$B$2:$B$4,C232)</f>
        <v>331.00026818356901</v>
      </c>
      <c r="K232" s="2">
        <f>TREND(Calibration!$A$2:$A$4,Calibration!$C$2:$C$4,E232)</f>
        <v>875.94546988974093</v>
      </c>
      <c r="L232" s="2">
        <f>TREND(Calibration!$A$2:$A$4,Calibration!$D$2:$D$4,G232)</f>
        <v>567.88049731676119</v>
      </c>
    </row>
    <row r="233" spans="1:12" x14ac:dyDescent="0.25">
      <c r="A233">
        <v>1155086</v>
      </c>
      <c r="B233">
        <v>14.97000027</v>
      </c>
      <c r="C233">
        <v>0.30827000999999998</v>
      </c>
      <c r="D233">
        <v>36.549999239999998</v>
      </c>
      <c r="E233">
        <v>0.30648999999999998</v>
      </c>
      <c r="F233">
        <v>37.486999509999997</v>
      </c>
      <c r="G233">
        <v>0.80470001999999996</v>
      </c>
      <c r="H233">
        <v>32.356998439999998</v>
      </c>
      <c r="J233" s="2">
        <f>TREND(Calibration!$A$2:$A$4,Calibration!$B$2:$B$4,C233)</f>
        <v>339.57997149041034</v>
      </c>
      <c r="K233" s="2">
        <f>TREND(Calibration!$A$2:$A$4,Calibration!$C$2:$C$4,E233)</f>
        <v>876.3358010670579</v>
      </c>
      <c r="L233" s="2">
        <f>TREND(Calibration!$A$2:$A$4,Calibration!$D$2:$D$4,G233)</f>
        <v>583.18810944582344</v>
      </c>
    </row>
    <row r="234" spans="1:12" x14ac:dyDescent="0.25">
      <c r="A234">
        <v>1160086</v>
      </c>
      <c r="B234">
        <v>14.774000170000001</v>
      </c>
      <c r="C234">
        <v>0.31016999000000001</v>
      </c>
      <c r="D234">
        <v>36.508998869999999</v>
      </c>
      <c r="E234">
        <v>0.30579001</v>
      </c>
      <c r="F234">
        <v>37.409999849999998</v>
      </c>
      <c r="G234">
        <v>0.79170001000000001</v>
      </c>
      <c r="H234">
        <v>32.326999659999998</v>
      </c>
      <c r="J234" s="2">
        <f>TREND(Calibration!$A$2:$A$4,Calibration!$B$2:$B$4,C234)</f>
        <v>347.98264193485807</v>
      </c>
      <c r="K234" s="2">
        <f>TREND(Calibration!$A$2:$A$4,Calibration!$C$2:$C$4,E234)</f>
        <v>870.87124265085481</v>
      </c>
      <c r="L234" s="2">
        <f>TREND(Calibration!$A$2:$A$4,Calibration!$D$2:$D$4,G234)</f>
        <v>573.97519191689958</v>
      </c>
    </row>
    <row r="235" spans="1:12" x14ac:dyDescent="0.25">
      <c r="A235">
        <v>1165101</v>
      </c>
      <c r="B235">
        <v>14.786999700000001</v>
      </c>
      <c r="C235">
        <v>0.30016999999999999</v>
      </c>
      <c r="D235">
        <v>36.530998230000002</v>
      </c>
      <c r="E235">
        <v>0.30498001000000002</v>
      </c>
      <c r="F235">
        <v>37.472999569999999</v>
      </c>
      <c r="G235">
        <v>0.80089997999999996</v>
      </c>
      <c r="H235">
        <v>32.365001679999999</v>
      </c>
      <c r="J235" s="2">
        <f>TREND(Calibration!$A$2:$A$4,Calibration!$B$2:$B$4,C235)</f>
        <v>303.75763934653014</v>
      </c>
      <c r="K235" s="2">
        <f>TREND(Calibration!$A$2:$A$4,Calibration!$C$2:$C$4,E235)</f>
        <v>864.54787757831878</v>
      </c>
      <c r="L235" s="2">
        <f>TREND(Calibration!$A$2:$A$4,Calibration!$D$2:$D$4,G235)</f>
        <v>580.49507650764781</v>
      </c>
    </row>
    <row r="236" spans="1:12" x14ac:dyDescent="0.25">
      <c r="A236">
        <v>1170089</v>
      </c>
      <c r="B236">
        <v>14.769000050000001</v>
      </c>
      <c r="C236">
        <v>0.30946001000000001</v>
      </c>
      <c r="D236">
        <v>36.537998199999997</v>
      </c>
      <c r="E236">
        <v>0.30541000000000001</v>
      </c>
      <c r="F236">
        <v>37.444000240000001</v>
      </c>
      <c r="G236">
        <v>0.7863</v>
      </c>
      <c r="H236">
        <v>32.335998539999999</v>
      </c>
      <c r="J236" s="2">
        <f>TREND(Calibration!$A$2:$A$4,Calibration!$B$2:$B$4,C236)</f>
        <v>344.84275206120196</v>
      </c>
      <c r="K236" s="2">
        <f>TREND(Calibration!$A$2:$A$4,Calibration!$C$2:$C$4,E236)</f>
        <v>867.9046476370097</v>
      </c>
      <c r="L236" s="2">
        <f>TREND(Calibration!$A$2:$A$4,Calibration!$D$2:$D$4,G236)</f>
        <v>570.1482835694934</v>
      </c>
    </row>
    <row r="237" spans="1:12" x14ac:dyDescent="0.25">
      <c r="A237">
        <v>1175093</v>
      </c>
      <c r="B237">
        <v>14.824000359999999</v>
      </c>
      <c r="C237">
        <v>0.30961999000000001</v>
      </c>
      <c r="D237">
        <v>36.519001009999997</v>
      </c>
      <c r="E237">
        <v>0.30572999000000001</v>
      </c>
      <c r="F237">
        <v>37.494998930000001</v>
      </c>
      <c r="G237">
        <v>0.79930000999999995</v>
      </c>
      <c r="H237">
        <v>32.284999849999998</v>
      </c>
      <c r="J237" s="2">
        <f>TREND(Calibration!$A$2:$A$4,Calibration!$B$2:$B$4,C237)</f>
        <v>345.55026436012236</v>
      </c>
      <c r="K237" s="2">
        <f>TREND(Calibration!$A$2:$A$4,Calibration!$C$2:$C$4,E237)</f>
        <v>870.40268910560349</v>
      </c>
      <c r="L237" s="2">
        <f>TREND(Calibration!$A$2:$A$4,Calibration!$D$2:$D$4,G237)</f>
        <v>579.36120109841715</v>
      </c>
    </row>
    <row r="238" spans="1:12" x14ac:dyDescent="0.25">
      <c r="A238">
        <v>1180102</v>
      </c>
      <c r="B238">
        <v>14.93599987</v>
      </c>
      <c r="C238">
        <v>0.30983999000000001</v>
      </c>
      <c r="D238">
        <v>36.483001710000003</v>
      </c>
      <c r="E238">
        <v>0.30605999</v>
      </c>
      <c r="F238">
        <v>37.418998719999998</v>
      </c>
      <c r="G238">
        <v>0.79549998</v>
      </c>
      <c r="H238">
        <v>32.340000150000002</v>
      </c>
      <c r="J238" s="2">
        <f>TREND(Calibration!$A$2:$A$4,Calibration!$B$2:$B$4,C238)</f>
        <v>346.52321539001673</v>
      </c>
      <c r="K238" s="2">
        <f>TREND(Calibration!$A$2:$A$4,Calibration!$C$2:$C$4,E238)</f>
        <v>872.97887487589583</v>
      </c>
      <c r="L238" s="2">
        <f>TREND(Calibration!$A$2:$A$4,Calibration!$D$2:$D$4,G238)</f>
        <v>576.66817524709586</v>
      </c>
    </row>
    <row r="239" spans="1:12" x14ac:dyDescent="0.25">
      <c r="A239">
        <v>1185086</v>
      </c>
      <c r="B239">
        <v>15.05000019</v>
      </c>
      <c r="C239">
        <v>0.30470999999999998</v>
      </c>
      <c r="D239">
        <v>36.486000060000002</v>
      </c>
      <c r="E239">
        <v>0.30605999</v>
      </c>
      <c r="F239">
        <v>37.424999239999998</v>
      </c>
      <c r="G239">
        <v>0.79280001</v>
      </c>
      <c r="H239">
        <v>32.348999020000001</v>
      </c>
      <c r="J239" s="2">
        <f>TREND(Calibration!$A$2:$A$4,Calibration!$B$2:$B$4,C239)</f>
        <v>323.83581059980224</v>
      </c>
      <c r="K239" s="2">
        <f>TREND(Calibration!$A$2:$A$4,Calibration!$C$2:$C$4,E239)</f>
        <v>872.97887487589583</v>
      </c>
      <c r="L239" s="2">
        <f>TREND(Calibration!$A$2:$A$4,Calibration!$D$2:$D$4,G239)</f>
        <v>574.75474587738245</v>
      </c>
    </row>
    <row r="240" spans="1:12" x14ac:dyDescent="0.25">
      <c r="A240">
        <v>1190095</v>
      </c>
      <c r="B240">
        <v>15.147000309999999</v>
      </c>
      <c r="C240">
        <v>0.30487001000000002</v>
      </c>
      <c r="D240">
        <v>36.460998539999999</v>
      </c>
      <c r="E240">
        <v>0.30513999000000003</v>
      </c>
      <c r="F240">
        <v>37.501998899999997</v>
      </c>
      <c r="G240">
        <v>0.80470001999999996</v>
      </c>
      <c r="H240">
        <v>32.326999659999998</v>
      </c>
      <c r="J240" s="2">
        <f>TREND(Calibration!$A$2:$A$4,Calibration!$B$2:$B$4,C240)</f>
        <v>324.54345557386318</v>
      </c>
      <c r="K240" s="2">
        <f>TREND(Calibration!$A$2:$A$4,Calibration!$C$2:$C$4,E240)</f>
        <v>865.79678121326219</v>
      </c>
      <c r="L240" s="2">
        <f>TREND(Calibration!$A$2:$A$4,Calibration!$D$2:$D$4,G240)</f>
        <v>583.18810944582344</v>
      </c>
    </row>
    <row r="241" spans="1:12" x14ac:dyDescent="0.25">
      <c r="A241">
        <v>1195085</v>
      </c>
      <c r="B241">
        <v>15.102000240000001</v>
      </c>
      <c r="C241">
        <v>0.30476001000000003</v>
      </c>
      <c r="D241">
        <v>36.508998869999999</v>
      </c>
      <c r="E241">
        <v>0.30443998999999999</v>
      </c>
      <c r="F241">
        <v>37.416000369999999</v>
      </c>
      <c r="G241">
        <v>0.79059999999999997</v>
      </c>
      <c r="H241">
        <v>32.287998199999997</v>
      </c>
      <c r="J241" s="2">
        <f>TREND(Calibration!$A$2:$A$4,Calibration!$B$2:$B$4,C241)</f>
        <v>324.056980058916</v>
      </c>
      <c r="K241" s="2">
        <f>TREND(Calibration!$A$2:$A$4,Calibration!$C$2:$C$4,E241)</f>
        <v>860.3321447308233</v>
      </c>
      <c r="L241" s="2">
        <f>TREND(Calibration!$A$2:$A$4,Calibration!$D$2:$D$4,G241)</f>
        <v>573.19563086956259</v>
      </c>
    </row>
    <row r="242" spans="1:12" x14ac:dyDescent="0.25">
      <c r="A242">
        <v>1200181</v>
      </c>
      <c r="B242">
        <v>15.00899982</v>
      </c>
      <c r="C242">
        <v>0.30708000000000002</v>
      </c>
      <c r="D242">
        <v>36.493999479999999</v>
      </c>
      <c r="E242">
        <v>0.30443998999999999</v>
      </c>
      <c r="F242">
        <v>37.457000729999997</v>
      </c>
      <c r="G242">
        <v>0.79119998000000002</v>
      </c>
      <c r="H242">
        <v>32.271999360000002</v>
      </c>
      <c r="J242" s="2">
        <f>TREND(Calibration!$A$2:$A$4,Calibration!$B$2:$B$4,C242)</f>
        <v>334.3171466945721</v>
      </c>
      <c r="K242" s="2">
        <f>TREND(Calibration!$A$2:$A$4,Calibration!$C$2:$C$4,E242)</f>
        <v>860.3321447308233</v>
      </c>
      <c r="L242" s="2">
        <f>TREND(Calibration!$A$2:$A$4,Calibration!$D$2:$D$4,G242)</f>
        <v>573.62082794702667</v>
      </c>
    </row>
    <row r="243" spans="1:12" x14ac:dyDescent="0.25">
      <c r="A243">
        <v>1205120</v>
      </c>
      <c r="B243">
        <v>14.911000250000001</v>
      </c>
      <c r="C243">
        <v>0.30698001000000003</v>
      </c>
      <c r="D243">
        <v>36.498001100000003</v>
      </c>
      <c r="E243">
        <v>0.30443998999999999</v>
      </c>
      <c r="F243">
        <v>37.459999080000003</v>
      </c>
      <c r="G243">
        <v>0.79710000999999997</v>
      </c>
      <c r="H243">
        <v>32.2859993</v>
      </c>
      <c r="J243" s="2">
        <f>TREND(Calibration!$A$2:$A$4,Calibration!$B$2:$B$4,C243)</f>
        <v>333.87494045148514</v>
      </c>
      <c r="K243" s="2">
        <f>TREND(Calibration!$A$2:$A$4,Calibration!$C$2:$C$4,E243)</f>
        <v>860.3321447308233</v>
      </c>
      <c r="L243" s="2">
        <f>TREND(Calibration!$A$2:$A$4,Calibration!$D$2:$D$4,G243)</f>
        <v>577.80209317745164</v>
      </c>
    </row>
    <row r="244" spans="1:12" x14ac:dyDescent="0.25">
      <c r="A244">
        <v>1210085</v>
      </c>
      <c r="B244">
        <v>14.87699986</v>
      </c>
      <c r="C244">
        <v>0.30552000000000001</v>
      </c>
      <c r="D244">
        <v>36.516998289999997</v>
      </c>
      <c r="E244">
        <v>0.30421999</v>
      </c>
      <c r="F244">
        <v>37.459999080000003</v>
      </c>
      <c r="G244">
        <v>0.79930000999999995</v>
      </c>
      <c r="H244">
        <v>32.241001130000001</v>
      </c>
      <c r="J244" s="2">
        <f>TREND(Calibration!$A$2:$A$4,Calibration!$B$2:$B$4,C244)</f>
        <v>327.41803939168562</v>
      </c>
      <c r="K244" s="2">
        <f>TREND(Calibration!$A$2:$A$4,Calibration!$C$2:$C$4,E244)</f>
        <v>858.6146875506281</v>
      </c>
      <c r="L244" s="2">
        <f>TREND(Calibration!$A$2:$A$4,Calibration!$D$2:$D$4,G244)</f>
        <v>579.36120109841715</v>
      </c>
    </row>
    <row r="245" spans="1:12" x14ac:dyDescent="0.25">
      <c r="A245">
        <v>1215087</v>
      </c>
      <c r="B245">
        <v>14.84899998</v>
      </c>
      <c r="C245">
        <v>0.30680998999999998</v>
      </c>
      <c r="D245">
        <v>36.494998930000001</v>
      </c>
      <c r="E245">
        <v>0.30410999</v>
      </c>
      <c r="F245">
        <v>37.379001619999997</v>
      </c>
      <c r="G245">
        <v>0.7863</v>
      </c>
      <c r="H245">
        <v>32.261001589999999</v>
      </c>
      <c r="J245" s="2">
        <f>TREND(Calibration!$A$2:$A$4,Calibration!$B$2:$B$4,C245)</f>
        <v>333.12302620556397</v>
      </c>
      <c r="K245" s="2">
        <f>TREND(Calibration!$A$2:$A$4,Calibration!$C$2:$C$4,E245)</f>
        <v>857.75595896053051</v>
      </c>
      <c r="L245" s="2">
        <f>TREND(Calibration!$A$2:$A$4,Calibration!$D$2:$D$4,G245)</f>
        <v>570.1482835694934</v>
      </c>
    </row>
    <row r="246" spans="1:12" x14ac:dyDescent="0.25">
      <c r="A246">
        <v>1220085</v>
      </c>
      <c r="B246">
        <v>14.885999679999999</v>
      </c>
      <c r="C246">
        <v>0.30665000999999997</v>
      </c>
      <c r="D246">
        <v>36.466999049999998</v>
      </c>
      <c r="E246">
        <v>0.30417000999999999</v>
      </c>
      <c r="F246">
        <v>37.393001560000002</v>
      </c>
      <c r="G246">
        <v>0.78899996999999999</v>
      </c>
      <c r="H246">
        <v>32.318000789999999</v>
      </c>
      <c r="J246" s="2">
        <f>TREND(Calibration!$A$2:$A$4,Calibration!$B$2:$B$4,C246)</f>
        <v>332.41551390664358</v>
      </c>
      <c r="K246" s="2">
        <f>TREND(Calibration!$A$2:$A$4,Calibration!$C$2:$C$4,E246)</f>
        <v>858.22451250578183</v>
      </c>
      <c r="L246" s="2">
        <f>TREND(Calibration!$A$2:$A$4,Calibration!$D$2:$D$4,G246)</f>
        <v>572.06171293920681</v>
      </c>
    </row>
    <row r="247" spans="1:12" x14ac:dyDescent="0.25">
      <c r="A247">
        <v>1225091</v>
      </c>
      <c r="B247">
        <v>14.9659996</v>
      </c>
      <c r="C247">
        <v>0.30410999</v>
      </c>
      <c r="D247">
        <v>36.472000119999997</v>
      </c>
      <c r="E247">
        <v>0.30379</v>
      </c>
      <c r="F247">
        <v>37.411998750000002</v>
      </c>
      <c r="G247">
        <v>0.78410000000000002</v>
      </c>
      <c r="H247">
        <v>32.222000119999997</v>
      </c>
      <c r="J247" s="2">
        <f>TREND(Calibration!$A$2:$A$4,Calibration!$B$2:$B$4,C247)</f>
        <v>321.18226356595301</v>
      </c>
      <c r="K247" s="2">
        <f>TREND(Calibration!$A$2:$A$4,Calibration!$C$2:$C$4,E247)</f>
        <v>855.25791749193718</v>
      </c>
      <c r="L247" s="2">
        <f>TREND(Calibration!$A$2:$A$4,Calibration!$D$2:$D$4,G247)</f>
        <v>568.58917564852777</v>
      </c>
    </row>
    <row r="248" spans="1:12" x14ac:dyDescent="0.25">
      <c r="A248">
        <v>1230085</v>
      </c>
      <c r="B248">
        <v>15.010999679999999</v>
      </c>
      <c r="C248">
        <v>0.30443998999999999</v>
      </c>
      <c r="D248">
        <v>36.476001740000001</v>
      </c>
      <c r="E248">
        <v>0.30281001000000002</v>
      </c>
      <c r="F248">
        <v>37.402999880000003</v>
      </c>
      <c r="G248">
        <v>0.77929996999999995</v>
      </c>
      <c r="H248">
        <v>32.263000490000003</v>
      </c>
      <c r="J248" s="2">
        <f>TREND(Calibration!$A$2:$A$4,Calibration!$B$2:$B$4,C248)</f>
        <v>322.64169011079434</v>
      </c>
      <c r="K248" s="2">
        <f>TREND(Calibration!$A$2:$A$4,Calibration!$C$2:$C$4,E248)</f>
        <v>847.60750448275826</v>
      </c>
      <c r="L248" s="2">
        <f>TREND(Calibration!$A$2:$A$4,Calibration!$D$2:$D$4,G248)</f>
        <v>565.18746437858567</v>
      </c>
    </row>
    <row r="249" spans="1:12" x14ac:dyDescent="0.25">
      <c r="A249">
        <v>1235170</v>
      </c>
      <c r="B249">
        <v>15.09399986</v>
      </c>
      <c r="C249">
        <v>0.30491998999999997</v>
      </c>
      <c r="D249">
        <v>36.48500061</v>
      </c>
      <c r="E249">
        <v>0.30248999999999998</v>
      </c>
      <c r="F249">
        <v>37.471000670000002</v>
      </c>
      <c r="G249">
        <v>0.79280001</v>
      </c>
      <c r="H249">
        <v>32.244998930000001</v>
      </c>
      <c r="J249" s="2">
        <f>TREND(Calibration!$A$2:$A$4,Calibration!$B$2:$B$4,C249)</f>
        <v>324.76449235783616</v>
      </c>
      <c r="K249" s="2">
        <f>TREND(Calibration!$A$2:$A$4,Calibration!$C$2:$C$4,E249)</f>
        <v>845.10930688169333</v>
      </c>
      <c r="L249" s="2">
        <f>TREND(Calibration!$A$2:$A$4,Calibration!$D$2:$D$4,G249)</f>
        <v>574.75474587738245</v>
      </c>
    </row>
    <row r="250" spans="1:12" x14ac:dyDescent="0.25">
      <c r="A250">
        <v>1240096</v>
      </c>
      <c r="B250">
        <v>15.114999770000001</v>
      </c>
      <c r="C250">
        <v>0.30037998999999999</v>
      </c>
      <c r="D250">
        <v>36.487998959999999</v>
      </c>
      <c r="E250">
        <v>0.30259999999999998</v>
      </c>
      <c r="F250">
        <v>37.443000789999999</v>
      </c>
      <c r="G250">
        <v>0.78359997000000003</v>
      </c>
      <c r="H250">
        <v>32.247001650000001</v>
      </c>
      <c r="J250" s="2">
        <f>TREND(Calibration!$A$2:$A$4,Calibration!$B$2:$B$4,C250)</f>
        <v>304.68632110456406</v>
      </c>
      <c r="K250" s="2">
        <f>TREND(Calibration!$A$2:$A$4,Calibration!$C$2:$C$4,E250)</f>
        <v>845.96803547179093</v>
      </c>
      <c r="L250" s="2">
        <f>TREND(Calibration!$A$2:$A$4,Calibration!$D$2:$D$4,G250)</f>
        <v>568.23481167865486</v>
      </c>
    </row>
    <row r="251" spans="1:12" x14ac:dyDescent="0.25">
      <c r="A251">
        <v>1245106</v>
      </c>
      <c r="B251">
        <v>15.059000019999999</v>
      </c>
      <c r="C251">
        <v>0.30325001000000001</v>
      </c>
      <c r="D251">
        <v>36.456001280000002</v>
      </c>
      <c r="E251">
        <v>0.30221998999999999</v>
      </c>
      <c r="F251">
        <v>37.448001859999998</v>
      </c>
      <c r="G251">
        <v>0.79549998</v>
      </c>
      <c r="H251">
        <v>32.255001069999999</v>
      </c>
      <c r="J251" s="2">
        <f>TREND(Calibration!$A$2:$A$4,Calibration!$B$2:$B$4,C251)</f>
        <v>317.37899799009642</v>
      </c>
      <c r="K251" s="2">
        <f>TREND(Calibration!$A$2:$A$4,Calibration!$C$2:$C$4,E251)</f>
        <v>843.00144045794582</v>
      </c>
      <c r="L251" s="2">
        <f>TREND(Calibration!$A$2:$A$4,Calibration!$D$2:$D$4,G251)</f>
        <v>576.66817524709586</v>
      </c>
    </row>
    <row r="252" spans="1:12" x14ac:dyDescent="0.25">
      <c r="A252">
        <v>1250087</v>
      </c>
      <c r="B252">
        <v>14.97900009</v>
      </c>
      <c r="C252">
        <v>0.29741001</v>
      </c>
      <c r="D252">
        <v>36.457000729999997</v>
      </c>
      <c r="E252">
        <v>0.30179</v>
      </c>
      <c r="F252">
        <v>37.466999049999998</v>
      </c>
      <c r="G252">
        <v>0.80030000000000001</v>
      </c>
      <c r="H252">
        <v>32.255001069999999</v>
      </c>
      <c r="J252" s="2">
        <f>TREND(Calibration!$A$2:$A$4,Calibration!$B$2:$B$4,C252)</f>
        <v>291.55157065108551</v>
      </c>
      <c r="K252" s="2">
        <f>TREND(Calibration!$A$2:$A$4,Calibration!$C$2:$C$4,E252)</f>
        <v>839.64467039925444</v>
      </c>
      <c r="L252" s="2">
        <f>TREND(Calibration!$A$2:$A$4,Calibration!$D$2:$D$4,G252)</f>
        <v>580.06987943018385</v>
      </c>
    </row>
    <row r="253" spans="1:12" x14ac:dyDescent="0.25">
      <c r="A253">
        <v>1255085</v>
      </c>
      <c r="B253">
        <v>14.897999759999999</v>
      </c>
      <c r="C253">
        <v>0.30232998999999999</v>
      </c>
      <c r="D253">
        <v>36.439998629999998</v>
      </c>
      <c r="E253">
        <v>0.30087000000000003</v>
      </c>
      <c r="F253">
        <v>37.469001769999998</v>
      </c>
      <c r="G253">
        <v>0.80409998000000005</v>
      </c>
      <c r="H253">
        <v>32.32400131</v>
      </c>
      <c r="J253" s="2">
        <f>TREND(Calibration!$A$2:$A$4,Calibration!$B$2:$B$4,C253)</f>
        <v>313.31020523317216</v>
      </c>
      <c r="K253" s="2">
        <f>TREND(Calibration!$A$2:$A$4,Calibration!$C$2:$C$4,E253)</f>
        <v>832.4625767366208</v>
      </c>
      <c r="L253" s="2">
        <f>TREND(Calibration!$A$2:$A$4,Calibration!$D$2:$D$4,G253)</f>
        <v>582.76286984723424</v>
      </c>
    </row>
    <row r="254" spans="1:12" x14ac:dyDescent="0.25">
      <c r="A254">
        <v>1260086</v>
      </c>
      <c r="B254">
        <v>14.81000042</v>
      </c>
      <c r="C254">
        <v>0.30680998999999998</v>
      </c>
      <c r="D254">
        <v>36.433998109999997</v>
      </c>
      <c r="E254">
        <v>0.29956999000000001</v>
      </c>
      <c r="F254">
        <v>37.4640007</v>
      </c>
      <c r="G254">
        <v>0.80409998000000005</v>
      </c>
      <c r="H254">
        <v>32.299999239999998</v>
      </c>
      <c r="J254" s="2">
        <f>TREND(Calibration!$A$2:$A$4,Calibration!$B$2:$B$4,C254)</f>
        <v>333.12302620556397</v>
      </c>
      <c r="K254" s="2">
        <f>TREND(Calibration!$A$2:$A$4,Calibration!$C$2:$C$4,E254)</f>
        <v>822.31388806014206</v>
      </c>
      <c r="L254" s="2">
        <f>TREND(Calibration!$A$2:$A$4,Calibration!$D$2:$D$4,G254)</f>
        <v>582.76286984723424</v>
      </c>
    </row>
    <row r="255" spans="1:12" x14ac:dyDescent="0.25">
      <c r="A255">
        <v>1265084</v>
      </c>
      <c r="B255">
        <v>14.817999840000001</v>
      </c>
      <c r="C255">
        <v>0.30421999</v>
      </c>
      <c r="D255">
        <v>36.473999020000001</v>
      </c>
      <c r="E255">
        <v>0.29762</v>
      </c>
      <c r="F255">
        <v>37.466999049999998</v>
      </c>
      <c r="G255">
        <v>0.79869997999999998</v>
      </c>
      <c r="H255">
        <v>32.354999540000001</v>
      </c>
      <c r="J255" s="2">
        <f>TREND(Calibration!$A$2:$A$4,Calibration!$B$2:$B$4,C255)</f>
        <v>321.66873908089997</v>
      </c>
      <c r="K255" s="2">
        <f>TREND(Calibration!$A$2:$A$4,Calibration!$C$2:$C$4,E255)</f>
        <v>807.09105021101209</v>
      </c>
      <c r="L255" s="2">
        <f>TREND(Calibration!$A$2:$A$4,Calibration!$D$2:$D$4,G255)</f>
        <v>578.93596858668218</v>
      </c>
    </row>
    <row r="256" spans="1:12" x14ac:dyDescent="0.25">
      <c r="A256">
        <v>1270166</v>
      </c>
      <c r="B256">
        <v>14.817999840000001</v>
      </c>
      <c r="C256">
        <v>0.30632999999999999</v>
      </c>
      <c r="D256">
        <v>36.513999939999998</v>
      </c>
      <c r="E256">
        <v>0.29632999999999998</v>
      </c>
      <c r="F256">
        <v>37.411998750000002</v>
      </c>
      <c r="G256">
        <v>0.79059999999999997</v>
      </c>
      <c r="H256">
        <v>32.307998660000003</v>
      </c>
      <c r="J256" s="2">
        <f>TREND(Calibration!$A$2:$A$4,Calibration!$B$2:$B$4,C256)</f>
        <v>331.00026818356901</v>
      </c>
      <c r="K256" s="2">
        <f>TREND(Calibration!$A$2:$A$4,Calibration!$C$2:$C$4,E256)</f>
        <v>797.02050583623191</v>
      </c>
      <c r="L256" s="2">
        <f>TREND(Calibration!$A$2:$A$4,Calibration!$D$2:$D$4,G256)</f>
        <v>573.19563086956259</v>
      </c>
    </row>
    <row r="257" spans="1:12" x14ac:dyDescent="0.25">
      <c r="A257">
        <v>1275122</v>
      </c>
      <c r="B257">
        <v>14.83100033</v>
      </c>
      <c r="C257">
        <v>0.30524999000000003</v>
      </c>
      <c r="D257">
        <v>36.515998840000002</v>
      </c>
      <c r="E257">
        <v>0.29530001</v>
      </c>
      <c r="F257">
        <v>37.45500183</v>
      </c>
      <c r="G257">
        <v>0.78520000000000001</v>
      </c>
      <c r="H257">
        <v>32.270000459999999</v>
      </c>
      <c r="J257" s="2">
        <f>TREND(Calibration!$A$2:$A$4,Calibration!$B$2:$B$4,C257)</f>
        <v>326.22391890267772</v>
      </c>
      <c r="K257" s="2">
        <f>TREND(Calibration!$A$2:$A$4,Calibration!$C$2:$C$4,E257)</f>
        <v>788.97976164973602</v>
      </c>
      <c r="L257" s="2">
        <f>TREND(Calibration!$A$2:$A$4,Calibration!$D$2:$D$4,G257)</f>
        <v>569.36872960901064</v>
      </c>
    </row>
    <row r="258" spans="1:12" x14ac:dyDescent="0.25">
      <c r="A258">
        <v>1280167</v>
      </c>
      <c r="B258">
        <v>14.8920002</v>
      </c>
      <c r="C258">
        <v>0.30572999000000001</v>
      </c>
      <c r="D258">
        <v>36.5320015</v>
      </c>
      <c r="E258">
        <v>0.29368000999999999</v>
      </c>
      <c r="F258">
        <v>37.438999180000003</v>
      </c>
      <c r="G258">
        <v>0.79329996999999997</v>
      </c>
      <c r="H258">
        <v>32.338001249999998</v>
      </c>
      <c r="J258" s="2">
        <f>TREND(Calibration!$A$2:$A$4,Calibration!$B$2:$B$4,C258)</f>
        <v>328.34672114971977</v>
      </c>
      <c r="K258" s="2">
        <f>TREND(Calibration!$A$2:$A$4,Calibration!$C$2:$C$4,E258)</f>
        <v>776.33303150466304</v>
      </c>
      <c r="L258" s="2">
        <f>TREND(Calibration!$A$2:$A$4,Calibration!$D$2:$D$4,G258)</f>
        <v>575.109060239276</v>
      </c>
    </row>
    <row r="259" spans="1:12" x14ac:dyDescent="0.25">
      <c r="A259">
        <v>1285139</v>
      </c>
      <c r="B259">
        <v>14.93599987</v>
      </c>
      <c r="C259">
        <v>0.30476001000000003</v>
      </c>
      <c r="D259">
        <v>36.481998439999998</v>
      </c>
      <c r="E259">
        <v>0.29210999999999998</v>
      </c>
      <c r="F259">
        <v>37.500999450000002</v>
      </c>
      <c r="G259">
        <v>0.79869997999999998</v>
      </c>
      <c r="H259">
        <v>32.305000309999997</v>
      </c>
      <c r="J259" s="2">
        <f>TREND(Calibration!$A$2:$A$4,Calibration!$B$2:$B$4,C259)</f>
        <v>324.056980058916</v>
      </c>
      <c r="K259" s="2">
        <f>TREND(Calibration!$A$2:$A$4,Calibration!$C$2:$C$4,E259)</f>
        <v>764.07655447067214</v>
      </c>
      <c r="L259" s="2">
        <f>TREND(Calibration!$A$2:$A$4,Calibration!$D$2:$D$4,G259)</f>
        <v>578.93596858668218</v>
      </c>
    </row>
    <row r="260" spans="1:12" x14ac:dyDescent="0.25">
      <c r="A260">
        <v>1290093</v>
      </c>
      <c r="B260">
        <v>14.98700047</v>
      </c>
      <c r="C260">
        <v>0.30919001000000002</v>
      </c>
      <c r="D260">
        <v>36.479999540000001</v>
      </c>
      <c r="E260">
        <v>0.29076001000000001</v>
      </c>
      <c r="F260">
        <v>37.465000150000002</v>
      </c>
      <c r="G260">
        <v>0.79759997000000005</v>
      </c>
      <c r="H260">
        <v>32.32400131</v>
      </c>
      <c r="J260" s="2">
        <f>TREND(Calibration!$A$2:$A$4,Calibration!$B$2:$B$4,C260)</f>
        <v>343.64867579724091</v>
      </c>
      <c r="K260" s="2">
        <f>TREND(Calibration!$A$2:$A$4,Calibration!$C$2:$C$4,E260)</f>
        <v>753.53769074934712</v>
      </c>
      <c r="L260" s="2">
        <f>TREND(Calibration!$A$2:$A$4,Calibration!$D$2:$D$4,G260)</f>
        <v>578.15640753934531</v>
      </c>
    </row>
    <row r="261" spans="1:12" x14ac:dyDescent="0.25">
      <c r="A261">
        <v>1295085</v>
      </c>
      <c r="B261">
        <v>15.00899982</v>
      </c>
      <c r="C261">
        <v>0.31053998999999999</v>
      </c>
      <c r="D261">
        <v>36.533000950000002</v>
      </c>
      <c r="E261">
        <v>0.28941</v>
      </c>
      <c r="F261">
        <v>37.5</v>
      </c>
      <c r="G261">
        <v>0.79710000999999997</v>
      </c>
      <c r="H261">
        <v>32.2820015</v>
      </c>
      <c r="J261" s="2">
        <f>TREND(Calibration!$A$2:$A$4,Calibration!$B$2:$B$4,C261)</f>
        <v>349.61896866695292</v>
      </c>
      <c r="K261" s="2">
        <f>TREND(Calibration!$A$2:$A$4,Calibration!$C$2:$C$4,E261)</f>
        <v>742.99867089555096</v>
      </c>
      <c r="L261" s="2">
        <f>TREND(Calibration!$A$2:$A$4,Calibration!$D$2:$D$4,G261)</f>
        <v>577.80209317745164</v>
      </c>
    </row>
    <row r="262" spans="1:12" x14ac:dyDescent="0.25">
      <c r="A262">
        <v>1300086</v>
      </c>
      <c r="B262">
        <v>15.027999879999999</v>
      </c>
      <c r="C262">
        <v>0.31053998999999999</v>
      </c>
      <c r="D262">
        <v>36.473999020000001</v>
      </c>
      <c r="E262">
        <v>0.28751999</v>
      </c>
      <c r="F262">
        <v>37.513000490000003</v>
      </c>
      <c r="G262">
        <v>0.79930000999999995</v>
      </c>
      <c r="H262">
        <v>32.310001370000002</v>
      </c>
      <c r="J262" s="2">
        <f>TREND(Calibration!$A$2:$A$4,Calibration!$B$2:$B$4,C262)</f>
        <v>349.61896866695292</v>
      </c>
      <c r="K262" s="2">
        <f>TREND(Calibration!$A$2:$A$4,Calibration!$C$2:$C$4,E262)</f>
        <v>728.24407432673092</v>
      </c>
      <c r="L262" s="2">
        <f>TREND(Calibration!$A$2:$A$4,Calibration!$D$2:$D$4,G262)</f>
        <v>579.36120109841715</v>
      </c>
    </row>
    <row r="263" spans="1:12" x14ac:dyDescent="0.25">
      <c r="A263">
        <v>1305085</v>
      </c>
      <c r="B263">
        <v>14.980999949999999</v>
      </c>
      <c r="C263">
        <v>0.30670999999999998</v>
      </c>
      <c r="D263">
        <v>36.494998930000001</v>
      </c>
      <c r="E263">
        <v>0.28622001000000002</v>
      </c>
      <c r="F263">
        <v>37.504001619999997</v>
      </c>
      <c r="G263">
        <v>0.80250001000000004</v>
      </c>
      <c r="H263">
        <v>32.347999569999999</v>
      </c>
      <c r="J263" s="2">
        <f>TREND(Calibration!$A$2:$A$4,Calibration!$B$2:$B$4,C263)</f>
        <v>332.68081996247702</v>
      </c>
      <c r="K263" s="2">
        <f>TREND(Calibration!$A$2:$A$4,Calibration!$C$2:$C$4,E263)</f>
        <v>718.09561984895868</v>
      </c>
      <c r="L263" s="2">
        <f>TREND(Calibration!$A$2:$A$4,Calibration!$D$2:$D$4,G263)</f>
        <v>581.62899443800359</v>
      </c>
    </row>
    <row r="264" spans="1:12" x14ac:dyDescent="0.25">
      <c r="A264">
        <v>1310232</v>
      </c>
      <c r="B264">
        <v>14.88099957</v>
      </c>
      <c r="C264">
        <v>0.31918999999999997</v>
      </c>
      <c r="D264">
        <v>36.493000029999997</v>
      </c>
      <c r="E264">
        <v>0.28444001000000002</v>
      </c>
      <c r="F264">
        <v>37.511001589999999</v>
      </c>
      <c r="G264">
        <v>0.80250001000000004</v>
      </c>
      <c r="H264">
        <v>32.36000061</v>
      </c>
      <c r="J264" s="2">
        <f>TREND(Calibration!$A$2:$A$4,Calibration!$B$2:$B$4,C264)</f>
        <v>387.87367838556861</v>
      </c>
      <c r="K264" s="2">
        <f>TREND(Calibration!$A$2:$A$4,Calibration!$C$2:$C$4,E264)</f>
        <v>704.19982993647113</v>
      </c>
      <c r="L264" s="2">
        <f>TREND(Calibration!$A$2:$A$4,Calibration!$D$2:$D$4,G264)</f>
        <v>581.62899443800359</v>
      </c>
    </row>
    <row r="265" spans="1:12" x14ac:dyDescent="0.25">
      <c r="A265">
        <v>1315085</v>
      </c>
      <c r="B265">
        <v>14.78800011</v>
      </c>
      <c r="C265">
        <v>0.30952001000000001</v>
      </c>
      <c r="D265">
        <v>36.522998809999997</v>
      </c>
      <c r="E265">
        <v>0.28308000999999999</v>
      </c>
      <c r="F265">
        <v>37.423999790000003</v>
      </c>
      <c r="G265">
        <v>0.79280001</v>
      </c>
      <c r="H265">
        <v>32.3390007</v>
      </c>
      <c r="J265" s="2">
        <f>TREND(Calibration!$A$2:$A$4,Calibration!$B$2:$B$4,C265)</f>
        <v>345.10810234208225</v>
      </c>
      <c r="K265" s="2">
        <f>TREND(Calibration!$A$2:$A$4,Calibration!$C$2:$C$4,E265)</f>
        <v>693.58282191344711</v>
      </c>
      <c r="L265" s="2">
        <f>TREND(Calibration!$A$2:$A$4,Calibration!$D$2:$D$4,G265)</f>
        <v>574.75474587738245</v>
      </c>
    </row>
    <row r="266" spans="1:12" x14ac:dyDescent="0.25">
      <c r="A266">
        <v>1320095</v>
      </c>
      <c r="B266">
        <v>14.769000050000001</v>
      </c>
      <c r="C266">
        <v>0.31313999999999997</v>
      </c>
      <c r="D266">
        <v>36.487998959999999</v>
      </c>
      <c r="E266">
        <v>0.28141000999999999</v>
      </c>
      <c r="F266">
        <v>37.534999849999998</v>
      </c>
      <c r="G266">
        <v>0.80140001000000005</v>
      </c>
      <c r="H266">
        <v>32.326999659999998</v>
      </c>
      <c r="J266" s="2">
        <f>TREND(Calibration!$A$2:$A$4,Calibration!$B$2:$B$4,C266)</f>
        <v>361.11752506347693</v>
      </c>
      <c r="K266" s="2">
        <f>TREND(Calibration!$A$2:$A$4,Calibration!$C$2:$C$4,E266)</f>
        <v>680.54576059105716</v>
      </c>
      <c r="L266" s="2">
        <f>TREND(Calibration!$A$2:$A$4,Calibration!$D$2:$D$4,G266)</f>
        <v>580.84944047752083</v>
      </c>
    </row>
    <row r="267" spans="1:12" x14ac:dyDescent="0.25">
      <c r="A267">
        <v>1325153</v>
      </c>
      <c r="B267">
        <v>14.76500034</v>
      </c>
      <c r="C267">
        <v>0.31244000999999999</v>
      </c>
      <c r="D267">
        <v>36.5</v>
      </c>
      <c r="E267">
        <v>0.27871001000000001</v>
      </c>
      <c r="F267">
        <v>37.453998570000003</v>
      </c>
      <c r="G267">
        <v>0.78579997999999995</v>
      </c>
      <c r="H267">
        <v>32.313999180000003</v>
      </c>
      <c r="J267" s="2">
        <f>TREND(Calibration!$A$2:$A$4,Calibration!$B$2:$B$4,C267)</f>
        <v>358.02181601158759</v>
      </c>
      <c r="K267" s="2">
        <f>TREND(Calibration!$A$2:$A$4,Calibration!$C$2:$C$4,E267)</f>
        <v>659.46787701593644</v>
      </c>
      <c r="L267" s="2">
        <f>TREND(Calibration!$A$2:$A$4,Calibration!$D$2:$D$4,G267)</f>
        <v>569.79392668647461</v>
      </c>
    </row>
    <row r="268" spans="1:12" x14ac:dyDescent="0.25">
      <c r="A268">
        <v>1330200</v>
      </c>
      <c r="B268">
        <v>14.92399979</v>
      </c>
      <c r="C268">
        <v>0.30930001000000001</v>
      </c>
      <c r="D268">
        <v>36.533000950000002</v>
      </c>
      <c r="E268">
        <v>0.27751999999999999</v>
      </c>
      <c r="F268">
        <v>37.474998470000003</v>
      </c>
      <c r="G268">
        <v>0.78469997999999996</v>
      </c>
      <c r="H268">
        <v>32.338001249999998</v>
      </c>
      <c r="J268" s="2">
        <f>TREND(Calibration!$A$2:$A$4,Calibration!$B$2:$B$4,C268)</f>
        <v>344.1351513121881</v>
      </c>
      <c r="K268" s="2">
        <f>TREND(Calibration!$A$2:$A$4,Calibration!$C$2:$C$4,E268)</f>
        <v>650.17791692955484</v>
      </c>
      <c r="L268" s="2">
        <f>TREND(Calibration!$A$2:$A$4,Calibration!$D$2:$D$4,G268)</f>
        <v>569.01437272599185</v>
      </c>
    </row>
    <row r="269" spans="1:12" x14ac:dyDescent="0.25">
      <c r="A269">
        <v>1335182</v>
      </c>
      <c r="B269">
        <v>15.03299999</v>
      </c>
      <c r="C269">
        <v>0.30702998999999997</v>
      </c>
      <c r="D269">
        <v>36.513999939999998</v>
      </c>
      <c r="E269">
        <v>0.27654001</v>
      </c>
      <c r="F269">
        <v>37.458999630000001</v>
      </c>
      <c r="G269">
        <v>0.78680002999999998</v>
      </c>
      <c r="H269">
        <v>32.326000209999997</v>
      </c>
      <c r="J269" s="2">
        <f>TREND(Calibration!$A$2:$A$4,Calibration!$B$2:$B$4,C269)</f>
        <v>334.09597723545835</v>
      </c>
      <c r="K269" s="2">
        <f>TREND(Calibration!$A$2:$A$4,Calibration!$C$2:$C$4,E269)</f>
        <v>642.52750392037592</v>
      </c>
      <c r="L269" s="2">
        <f>TREND(Calibration!$A$2:$A$4,Calibration!$D$2:$D$4,G269)</f>
        <v>570.50264753936631</v>
      </c>
    </row>
    <row r="270" spans="1:12" x14ac:dyDescent="0.25">
      <c r="A270">
        <v>1340086</v>
      </c>
      <c r="B270">
        <v>15.178999900000001</v>
      </c>
      <c r="C270">
        <v>0.31222000999999999</v>
      </c>
      <c r="D270">
        <v>36.511001589999999</v>
      </c>
      <c r="E270">
        <v>0.27480999</v>
      </c>
      <c r="F270">
        <v>37.55099869</v>
      </c>
      <c r="G270">
        <v>0.79059999999999997</v>
      </c>
      <c r="H270">
        <v>32.303001399999999</v>
      </c>
      <c r="J270" s="2">
        <f>TREND(Calibration!$A$2:$A$4,Calibration!$B$2:$B$4,C270)</f>
        <v>357.04886498169344</v>
      </c>
      <c r="K270" s="2">
        <f>TREND(Calibration!$A$2:$A$4,Calibration!$C$2:$C$4,E270)</f>
        <v>629.02188905273465</v>
      </c>
      <c r="L270" s="2">
        <f>TREND(Calibration!$A$2:$A$4,Calibration!$D$2:$D$4,G270)</f>
        <v>573.19563086956259</v>
      </c>
    </row>
    <row r="271" spans="1:12" x14ac:dyDescent="0.25">
      <c r="A271">
        <v>1345091</v>
      </c>
      <c r="B271">
        <v>15.29699993</v>
      </c>
      <c r="C271">
        <v>0.30961999000000001</v>
      </c>
      <c r="D271">
        <v>36.507999419999997</v>
      </c>
      <c r="E271">
        <v>0.27287</v>
      </c>
      <c r="F271">
        <v>37.5</v>
      </c>
      <c r="G271">
        <v>0.79490000000000005</v>
      </c>
      <c r="H271">
        <v>32.370998380000003</v>
      </c>
      <c r="J271" s="2">
        <f>TREND(Calibration!$A$2:$A$4,Calibration!$B$2:$B$4,C271)</f>
        <v>345.55026436012236</v>
      </c>
      <c r="K271" s="2">
        <f>TREND(Calibration!$A$2:$A$4,Calibration!$C$2:$C$4,E271)</f>
        <v>613.87711743906834</v>
      </c>
      <c r="L271" s="2">
        <f>TREND(Calibration!$A$2:$A$4,Calibration!$D$2:$D$4,G271)</f>
        <v>576.24297816963178</v>
      </c>
    </row>
    <row r="272" spans="1:12" x14ac:dyDescent="0.25">
      <c r="A272">
        <v>1350094</v>
      </c>
      <c r="B272">
        <v>15.26799965</v>
      </c>
      <c r="C272">
        <v>0.30794999000000001</v>
      </c>
      <c r="D272">
        <v>36.521999360000002</v>
      </c>
      <c r="E272">
        <v>0.27167999999999998</v>
      </c>
      <c r="F272">
        <v>37.451000209999997</v>
      </c>
      <c r="G272">
        <v>0.78680002999999998</v>
      </c>
      <c r="H272">
        <v>32.333999630000001</v>
      </c>
      <c r="J272" s="2">
        <f>TREND(Calibration!$A$2:$A$4,Calibration!$B$2:$B$4,C272)</f>
        <v>338.16468154228892</v>
      </c>
      <c r="K272" s="2">
        <f>TREND(Calibration!$A$2:$A$4,Calibration!$C$2:$C$4,E272)</f>
        <v>604.58723541892209</v>
      </c>
      <c r="L272" s="2">
        <f>TREND(Calibration!$A$2:$A$4,Calibration!$D$2:$D$4,G272)</f>
        <v>570.50264753936631</v>
      </c>
    </row>
    <row r="273" spans="1:12" x14ac:dyDescent="0.25">
      <c r="A273">
        <v>1355085</v>
      </c>
      <c r="B273">
        <v>15.239000320000001</v>
      </c>
      <c r="C273">
        <v>0.30772999000000001</v>
      </c>
      <c r="D273">
        <v>36.486999509999997</v>
      </c>
      <c r="E273">
        <v>0.27037999000000001</v>
      </c>
      <c r="F273">
        <v>37.527000430000001</v>
      </c>
      <c r="G273">
        <v>0.79059999999999997</v>
      </c>
      <c r="H273">
        <v>32.355998990000003</v>
      </c>
      <c r="J273" s="2">
        <f>TREND(Calibration!$A$2:$A$4,Calibration!$B$2:$B$4,C273)</f>
        <v>337.19173051239454</v>
      </c>
      <c r="K273" s="2">
        <f>TREND(Calibration!$A$2:$A$4,Calibration!$C$2:$C$4,E273)</f>
        <v>594.43854674244335</v>
      </c>
      <c r="L273" s="2">
        <f>TREND(Calibration!$A$2:$A$4,Calibration!$D$2:$D$4,G273)</f>
        <v>573.19563086956259</v>
      </c>
    </row>
    <row r="274" spans="1:12" x14ac:dyDescent="0.25">
      <c r="A274">
        <v>1360086</v>
      </c>
      <c r="B274">
        <v>15.15999985</v>
      </c>
      <c r="C274">
        <v>0.30708000000000002</v>
      </c>
      <c r="D274">
        <v>36.52999878</v>
      </c>
      <c r="E274">
        <v>0.26941000999999998</v>
      </c>
      <c r="F274">
        <v>37.534999849999998</v>
      </c>
      <c r="G274">
        <v>0.79759997000000005</v>
      </c>
      <c r="H274">
        <v>32.380001069999999</v>
      </c>
      <c r="J274" s="2">
        <f>TREND(Calibration!$A$2:$A$4,Calibration!$B$2:$B$4,C274)</f>
        <v>334.3171466945721</v>
      </c>
      <c r="K274" s="2">
        <f>TREND(Calibration!$A$2:$A$4,Calibration!$C$2:$C$4,E274)</f>
        <v>586.86627803496344</v>
      </c>
      <c r="L274" s="2">
        <f>TREND(Calibration!$A$2:$A$4,Calibration!$D$2:$D$4,G274)</f>
        <v>578.15640753934531</v>
      </c>
    </row>
    <row r="275" spans="1:12" x14ac:dyDescent="0.25">
      <c r="A275">
        <v>1365093</v>
      </c>
      <c r="B275">
        <v>15.065999980000001</v>
      </c>
      <c r="C275">
        <v>0.30232998999999999</v>
      </c>
      <c r="D275">
        <v>36.518001560000002</v>
      </c>
      <c r="E275">
        <v>0.26870999000000001</v>
      </c>
      <c r="F275">
        <v>37.55099869</v>
      </c>
      <c r="G275">
        <v>0.79979997999999997</v>
      </c>
      <c r="H275">
        <v>32.387001040000001</v>
      </c>
      <c r="J275" s="2">
        <f>TREND(Calibration!$A$2:$A$4,Calibration!$B$2:$B$4,C275)</f>
        <v>313.31020523317216</v>
      </c>
      <c r="K275" s="2">
        <f>TREND(Calibration!$A$2:$A$4,Calibration!$C$2:$C$4,E275)</f>
        <v>581.40148542005386</v>
      </c>
      <c r="L275" s="2">
        <f>TREND(Calibration!$A$2:$A$4,Calibration!$D$2:$D$4,G275)</f>
        <v>579.71552254716505</v>
      </c>
    </row>
    <row r="276" spans="1:12" x14ac:dyDescent="0.25">
      <c r="A276">
        <v>1370094</v>
      </c>
      <c r="B276">
        <v>14.93000031</v>
      </c>
      <c r="C276">
        <v>0.30388999</v>
      </c>
      <c r="D276">
        <v>36.540000919999997</v>
      </c>
      <c r="E276">
        <v>0.26745998999999998</v>
      </c>
      <c r="F276">
        <v>37.534999849999998</v>
      </c>
      <c r="G276">
        <v>0.79170001000000001</v>
      </c>
      <c r="H276">
        <v>32.316001890000003</v>
      </c>
      <c r="J276" s="2">
        <f>TREND(Calibration!$A$2:$A$4,Calibration!$B$2:$B$4,C276)</f>
        <v>320.20931253605863</v>
      </c>
      <c r="K276" s="2">
        <f>TREND(Calibration!$A$2:$A$4,Calibration!$C$2:$C$4,E276)</f>
        <v>571.64320598712698</v>
      </c>
      <c r="L276" s="2">
        <f>TREND(Calibration!$A$2:$A$4,Calibration!$D$2:$D$4,G276)</f>
        <v>573.97519191689958</v>
      </c>
    </row>
    <row r="277" spans="1:12" x14ac:dyDescent="0.25">
      <c r="A277">
        <v>1375087</v>
      </c>
      <c r="B277">
        <v>14.913999560000001</v>
      </c>
      <c r="C277">
        <v>0.29102999000000002</v>
      </c>
      <c r="D277">
        <v>36.546001429999997</v>
      </c>
      <c r="E277">
        <v>0.26653999</v>
      </c>
      <c r="F277">
        <v>37.437000269999999</v>
      </c>
      <c r="G277">
        <v>0.78740001000000004</v>
      </c>
      <c r="H277">
        <v>32.334999080000003</v>
      </c>
      <c r="J277" s="2">
        <f>TREND(Calibration!$A$2:$A$4,Calibration!$B$2:$B$4,C277)</f>
        <v>263.3359023340588</v>
      </c>
      <c r="K277" s="2">
        <f>TREND(Calibration!$A$2:$A$4,Calibration!$C$2:$C$4,E277)</f>
        <v>564.46111232449334</v>
      </c>
      <c r="L277" s="2">
        <f>TREND(Calibration!$A$2:$A$4,Calibration!$D$2:$D$4,G277)</f>
        <v>570.9278446168305</v>
      </c>
    </row>
    <row r="278" spans="1:12" x14ac:dyDescent="0.25">
      <c r="A278">
        <v>1380084</v>
      </c>
      <c r="B278">
        <v>14.92700005</v>
      </c>
      <c r="C278">
        <v>0.29951999000000001</v>
      </c>
      <c r="D278">
        <v>36.546001429999997</v>
      </c>
      <c r="E278">
        <v>0.26541000999999997</v>
      </c>
      <c r="F278">
        <v>37.458999630000001</v>
      </c>
      <c r="G278">
        <v>0.77770001</v>
      </c>
      <c r="H278">
        <v>32.286998750000002</v>
      </c>
      <c r="J278" s="2">
        <f>TREND(Calibration!$A$2:$A$4,Calibration!$B$2:$B$4,C278)</f>
        <v>300.882967078614</v>
      </c>
      <c r="K278" s="2">
        <f>TREND(Calibration!$A$2:$A$4,Calibration!$C$2:$C$4,E278)</f>
        <v>555.63978384959842</v>
      </c>
      <c r="L278" s="2">
        <f>TREND(Calibration!$A$2:$A$4,Calibration!$D$2:$D$4,G278)</f>
        <v>564.05359605620924</v>
      </c>
    </row>
    <row r="279" spans="1:12" x14ac:dyDescent="0.25">
      <c r="A279">
        <v>1385087</v>
      </c>
      <c r="B279">
        <v>15.03100014</v>
      </c>
      <c r="C279">
        <v>0.30292001000000002</v>
      </c>
      <c r="D279">
        <v>36.52999878</v>
      </c>
      <c r="E279">
        <v>0.26460001</v>
      </c>
      <c r="F279">
        <v>37.472000119999997</v>
      </c>
      <c r="G279">
        <v>0.77549999999999997</v>
      </c>
      <c r="H279">
        <v>32.299999239999998</v>
      </c>
      <c r="J279" s="2">
        <f>TREND(Calibration!$A$2:$A$4,Calibration!$B$2:$B$4,C279)</f>
        <v>315.91957144525509</v>
      </c>
      <c r="K279" s="2">
        <f>TREND(Calibration!$A$2:$A$4,Calibration!$C$2:$C$4,E279)</f>
        <v>549.31641877706238</v>
      </c>
      <c r="L279" s="2">
        <f>TREND(Calibration!$A$2:$A$4,Calibration!$D$2:$D$4,G279)</f>
        <v>562.49448104838939</v>
      </c>
    </row>
    <row r="280" spans="1:12" x14ac:dyDescent="0.25">
      <c r="A280">
        <v>1390086</v>
      </c>
      <c r="B280">
        <v>15.102000240000001</v>
      </c>
      <c r="C280">
        <v>0.30357000000000001</v>
      </c>
      <c r="D280">
        <v>36.518001560000002</v>
      </c>
      <c r="E280">
        <v>0.26389000000000001</v>
      </c>
      <c r="F280">
        <v>37.462001800000003</v>
      </c>
      <c r="G280">
        <v>0.77980000000000005</v>
      </c>
      <c r="H280">
        <v>32.268001560000002</v>
      </c>
      <c r="J280" s="2">
        <f>TREND(Calibration!$A$2:$A$4,Calibration!$B$2:$B$4,C280)</f>
        <v>318.79415526307753</v>
      </c>
      <c r="K280" s="2">
        <f>TREND(Calibration!$A$2:$A$4,Calibration!$C$2:$C$4,E280)</f>
        <v>543.77363799292493</v>
      </c>
      <c r="L280" s="2">
        <f>TREND(Calibration!$A$2:$A$4,Calibration!$D$2:$D$4,G280)</f>
        <v>565.54182834845869</v>
      </c>
    </row>
    <row r="281" spans="1:12" x14ac:dyDescent="0.25">
      <c r="A281">
        <v>1395093</v>
      </c>
      <c r="B281">
        <v>15.17700005</v>
      </c>
      <c r="C281">
        <v>0.30298001000000002</v>
      </c>
      <c r="D281">
        <v>36.52099991</v>
      </c>
      <c r="E281">
        <v>0.26291998999999999</v>
      </c>
      <c r="F281">
        <v>37.497001650000001</v>
      </c>
      <c r="G281">
        <v>0.79329996999999997</v>
      </c>
      <c r="H281">
        <v>32.332000729999997</v>
      </c>
      <c r="J281" s="2">
        <f>TREND(Calibration!$A$2:$A$4,Calibration!$B$2:$B$4,C281)</f>
        <v>316.18492172613537</v>
      </c>
      <c r="K281" s="2">
        <f>TREND(Calibration!$A$2:$A$4,Calibration!$C$2:$C$4,E281)</f>
        <v>536.20113508673853</v>
      </c>
      <c r="L281" s="2">
        <f>TREND(Calibration!$A$2:$A$4,Calibration!$D$2:$D$4,G281)</f>
        <v>575.109060239276</v>
      </c>
    </row>
    <row r="282" spans="1:12" x14ac:dyDescent="0.25">
      <c r="A282">
        <v>1400085</v>
      </c>
      <c r="B282">
        <v>15.12800026</v>
      </c>
      <c r="C282">
        <v>0.30259999999999998</v>
      </c>
      <c r="D282">
        <v>36.546001429999997</v>
      </c>
      <c r="E282">
        <v>0.26233000000000001</v>
      </c>
      <c r="F282">
        <v>37.493999479999999</v>
      </c>
      <c r="G282">
        <v>0.78250003000000001</v>
      </c>
      <c r="H282">
        <v>32.244998930000001</v>
      </c>
      <c r="J282" s="2">
        <f>TREND(Calibration!$A$2:$A$4,Calibration!$B$2:$B$4,C282)</f>
        <v>314.50432572218006</v>
      </c>
      <c r="K282" s="2">
        <f>TREND(Calibration!$A$2:$A$4,Calibration!$C$2:$C$4,E282)</f>
        <v>531.59530526063259</v>
      </c>
      <c r="L282" s="2">
        <f>TREND(Calibration!$A$2:$A$4,Calibration!$D$2:$D$4,G282)</f>
        <v>567.45530023929723</v>
      </c>
    </row>
    <row r="283" spans="1:12" x14ac:dyDescent="0.25">
      <c r="A283">
        <v>1405086</v>
      </c>
      <c r="B283">
        <v>15.15400028</v>
      </c>
      <c r="C283">
        <v>0.30426999999999998</v>
      </c>
      <c r="D283">
        <v>36.523998259999999</v>
      </c>
      <c r="E283">
        <v>0.26161999000000002</v>
      </c>
      <c r="F283">
        <v>37.519001009999997</v>
      </c>
      <c r="G283">
        <v>0.79059999999999997</v>
      </c>
      <c r="H283">
        <v>32.249000549999998</v>
      </c>
      <c r="J283" s="2">
        <f>TREND(Calibration!$A$2:$A$4,Calibration!$B$2:$B$4,C283)</f>
        <v>321.88990854001372</v>
      </c>
      <c r="K283" s="2">
        <f>TREND(Calibration!$A$2:$A$4,Calibration!$C$2:$C$4,E283)</f>
        <v>526.05252447649514</v>
      </c>
      <c r="L283" s="2">
        <f>TREND(Calibration!$A$2:$A$4,Calibration!$D$2:$D$4,G283)</f>
        <v>573.19563086956259</v>
      </c>
    </row>
    <row r="284" spans="1:12" x14ac:dyDescent="0.25">
      <c r="A284">
        <v>1410085</v>
      </c>
      <c r="B284">
        <v>15.10900021</v>
      </c>
      <c r="C284">
        <v>0.30417000999999999</v>
      </c>
      <c r="D284">
        <v>36.511001589999999</v>
      </c>
      <c r="E284">
        <v>0.26071</v>
      </c>
      <c r="F284">
        <v>37.493999479999999</v>
      </c>
      <c r="G284">
        <v>0.78359997000000003</v>
      </c>
      <c r="H284">
        <v>32.251998899999997</v>
      </c>
      <c r="J284" s="2">
        <f>TREND(Calibration!$A$2:$A$4,Calibration!$B$2:$B$4,C284)</f>
        <v>321.44770229692676</v>
      </c>
      <c r="K284" s="2">
        <f>TREND(Calibration!$A$2:$A$4,Calibration!$C$2:$C$4,E284)</f>
        <v>518.94857511555983</v>
      </c>
      <c r="L284" s="2">
        <f>TREND(Calibration!$A$2:$A$4,Calibration!$D$2:$D$4,G284)</f>
        <v>568.23481167865486</v>
      </c>
    </row>
    <row r="285" spans="1:12" x14ac:dyDescent="0.25">
      <c r="A285">
        <v>1415089</v>
      </c>
      <c r="B285">
        <v>15.04699993</v>
      </c>
      <c r="C285">
        <v>0.30379</v>
      </c>
      <c r="D285">
        <v>36.518001560000002</v>
      </c>
      <c r="E285">
        <v>0.26006001000000001</v>
      </c>
      <c r="F285">
        <v>37.439998629999998</v>
      </c>
      <c r="G285">
        <v>0.77549999999999997</v>
      </c>
      <c r="H285">
        <v>32.249000549999998</v>
      </c>
      <c r="J285" s="2">
        <f>TREND(Calibration!$A$2:$A$4,Calibration!$B$2:$B$4,C285)</f>
        <v>319.7671062929719</v>
      </c>
      <c r="K285" s="2">
        <f>TREND(Calibration!$A$2:$A$4,Calibration!$C$2:$C$4,E285)</f>
        <v>513.87434787667371</v>
      </c>
      <c r="L285" s="2">
        <f>TREND(Calibration!$A$2:$A$4,Calibration!$D$2:$D$4,G285)</f>
        <v>562.49448104838939</v>
      </c>
    </row>
    <row r="286" spans="1:12" x14ac:dyDescent="0.25">
      <c r="A286">
        <v>1420151</v>
      </c>
      <c r="B286">
        <v>15.086000439999999</v>
      </c>
      <c r="C286">
        <v>0.30362001</v>
      </c>
      <c r="D286">
        <v>36.466999049999998</v>
      </c>
      <c r="E286">
        <v>0.25929998999999998</v>
      </c>
      <c r="F286">
        <v>37.5320015</v>
      </c>
      <c r="G286">
        <v>0.78090000000000004</v>
      </c>
      <c r="H286">
        <v>32.277000430000001</v>
      </c>
      <c r="J286" s="2">
        <f>TREND(Calibration!$A$2:$A$4,Calibration!$B$2:$B$4,C286)</f>
        <v>319.01532472219128</v>
      </c>
      <c r="K286" s="2">
        <f>TREND(Calibration!$A$2:$A$4,Calibration!$C$2:$C$4,E286)</f>
        <v>507.94115784898327</v>
      </c>
      <c r="L286" s="2">
        <f>TREND(Calibration!$A$2:$A$4,Calibration!$D$2:$D$4,G286)</f>
        <v>566.32138230894145</v>
      </c>
    </row>
    <row r="287" spans="1:12" x14ac:dyDescent="0.25">
      <c r="A287">
        <v>1425105</v>
      </c>
      <c r="B287">
        <v>15.135000229999999</v>
      </c>
      <c r="C287">
        <v>0.30384000999999999</v>
      </c>
      <c r="D287">
        <v>36.488998410000001</v>
      </c>
      <c r="E287">
        <v>0.25864999999999999</v>
      </c>
      <c r="F287">
        <v>37.484001159999998</v>
      </c>
      <c r="G287">
        <v>0.78250003000000001</v>
      </c>
      <c r="H287">
        <v>32.312999730000001</v>
      </c>
      <c r="J287" s="2">
        <f>TREND(Calibration!$A$2:$A$4,Calibration!$B$2:$B$4,C287)</f>
        <v>319.98827575208543</v>
      </c>
      <c r="K287" s="2">
        <f>TREND(Calibration!$A$2:$A$4,Calibration!$C$2:$C$4,E287)</f>
        <v>502.86693061009692</v>
      </c>
      <c r="L287" s="2">
        <f>TREND(Calibration!$A$2:$A$4,Calibration!$D$2:$D$4,G287)</f>
        <v>567.45530023929723</v>
      </c>
    </row>
    <row r="288" spans="1:12" x14ac:dyDescent="0.25">
      <c r="A288">
        <v>1430086</v>
      </c>
      <c r="B288">
        <v>15.21899986</v>
      </c>
      <c r="C288">
        <v>0.30173000999999999</v>
      </c>
      <c r="D288">
        <v>36.472999569999999</v>
      </c>
      <c r="E288">
        <v>0.25779000000000002</v>
      </c>
      <c r="F288">
        <v>37.528999329999998</v>
      </c>
      <c r="G288">
        <v>0.78200000999999997</v>
      </c>
      <c r="H288">
        <v>32.319000240000001</v>
      </c>
      <c r="J288" s="2">
        <f>TREND(Calibration!$A$2:$A$4,Calibration!$B$2:$B$4,C288)</f>
        <v>310.65679087446347</v>
      </c>
      <c r="K288" s="2">
        <f>TREND(Calibration!$A$2:$A$4,Calibration!$C$2:$C$4,E288)</f>
        <v>496.15323436024391</v>
      </c>
      <c r="L288" s="2">
        <f>TREND(Calibration!$A$2:$A$4,Calibration!$D$2:$D$4,G288)</f>
        <v>567.10094335627844</v>
      </c>
    </row>
    <row r="289" spans="1:12" x14ac:dyDescent="0.25">
      <c r="A289">
        <v>1435085</v>
      </c>
      <c r="B289">
        <v>15.20600033</v>
      </c>
      <c r="C289">
        <v>0.30524999000000003</v>
      </c>
      <c r="D289">
        <v>36.505001069999999</v>
      </c>
      <c r="E289">
        <v>0.25675999999999999</v>
      </c>
      <c r="F289">
        <v>37.534999849999998</v>
      </c>
      <c r="G289">
        <v>0.77170002000000004</v>
      </c>
      <c r="H289">
        <v>32.261001589999999</v>
      </c>
      <c r="J289" s="2">
        <f>TREND(Calibration!$A$2:$A$4,Calibration!$B$2:$B$4,C289)</f>
        <v>326.22391890267772</v>
      </c>
      <c r="K289" s="2">
        <f>TREND(Calibration!$A$2:$A$4,Calibration!$C$2:$C$4,E289)</f>
        <v>488.11241210751223</v>
      </c>
      <c r="L289" s="2">
        <f>TREND(Calibration!$A$2:$A$4,Calibration!$D$2:$D$4,G289)</f>
        <v>559.80149063133899</v>
      </c>
    </row>
    <row r="290" spans="1:12" x14ac:dyDescent="0.25">
      <c r="A290">
        <v>1440084</v>
      </c>
      <c r="B290">
        <v>15.24199963</v>
      </c>
      <c r="C290">
        <v>0.30643999999999999</v>
      </c>
      <c r="D290">
        <v>36.479999540000001</v>
      </c>
      <c r="E290">
        <v>0.25648999</v>
      </c>
      <c r="F290">
        <v>37.506999970000003</v>
      </c>
      <c r="G290">
        <v>0.77060002000000005</v>
      </c>
      <c r="H290">
        <v>32.268001560000002</v>
      </c>
      <c r="J290" s="2">
        <f>TREND(Calibration!$A$2:$A$4,Calibration!$B$2:$B$4,C290)</f>
        <v>331.48674369851597</v>
      </c>
      <c r="K290" s="2">
        <f>TREND(Calibration!$A$2:$A$4,Calibration!$C$2:$C$4,E290)</f>
        <v>486.00454568376472</v>
      </c>
      <c r="L290" s="2">
        <f>TREND(Calibration!$A$2:$A$4,Calibration!$D$2:$D$4,G290)</f>
        <v>559.02193667085623</v>
      </c>
    </row>
    <row r="291" spans="1:12" x14ac:dyDescent="0.25">
      <c r="A291">
        <v>1445120</v>
      </c>
      <c r="B291">
        <v>15.255000109999999</v>
      </c>
      <c r="C291">
        <v>0.30616999</v>
      </c>
      <c r="D291">
        <v>36.4640007</v>
      </c>
      <c r="E291">
        <v>0.25584000000000001</v>
      </c>
      <c r="F291">
        <v>37.458999630000001</v>
      </c>
      <c r="G291">
        <v>0.76899998999999997</v>
      </c>
      <c r="H291">
        <v>32.280998230000002</v>
      </c>
      <c r="J291" s="2">
        <f>TREND(Calibration!$A$2:$A$4,Calibration!$B$2:$B$4,C291)</f>
        <v>330.29262320950806</v>
      </c>
      <c r="K291" s="2">
        <f>TREND(Calibration!$A$2:$A$4,Calibration!$C$2:$C$4,E291)</f>
        <v>480.93031844487859</v>
      </c>
      <c r="L291" s="2">
        <f>TREND(Calibration!$A$2:$A$4,Calibration!$D$2:$D$4,G291)</f>
        <v>557.88801874050034</v>
      </c>
    </row>
    <row r="292" spans="1:12" x14ac:dyDescent="0.25">
      <c r="A292">
        <v>1450085</v>
      </c>
      <c r="B292">
        <v>15.18000031</v>
      </c>
      <c r="C292">
        <v>0.30772999000000001</v>
      </c>
      <c r="D292">
        <v>36.494998930000001</v>
      </c>
      <c r="E292">
        <v>0.25514000999999997</v>
      </c>
      <c r="F292">
        <v>37.55099869</v>
      </c>
      <c r="G292">
        <v>0.76249999000000002</v>
      </c>
      <c r="H292">
        <v>32.261001589999999</v>
      </c>
      <c r="J292" s="2">
        <f>TREND(Calibration!$A$2:$A$4,Calibration!$B$2:$B$4,C292)</f>
        <v>337.19173051239454</v>
      </c>
      <c r="K292" s="2">
        <f>TREND(Calibration!$A$2:$A$4,Calibration!$C$2:$C$4,E292)</f>
        <v>475.46576002867482</v>
      </c>
      <c r="L292" s="2">
        <f>TREND(Calibration!$A$2:$A$4,Calibration!$D$2:$D$4,G292)</f>
        <v>553.28156351946564</v>
      </c>
    </row>
    <row r="293" spans="1:12" x14ac:dyDescent="0.25">
      <c r="A293">
        <v>1455085</v>
      </c>
      <c r="B293">
        <v>15.07600021</v>
      </c>
      <c r="C293">
        <v>0.30897998999999998</v>
      </c>
      <c r="D293">
        <v>36.47000122</v>
      </c>
      <c r="E293">
        <v>0.25411001</v>
      </c>
      <c r="F293">
        <v>37.509998320000001</v>
      </c>
      <c r="G293">
        <v>0.76249999000000002</v>
      </c>
      <c r="H293">
        <v>32.277000430000001</v>
      </c>
      <c r="J293" s="2">
        <f>TREND(Calibration!$A$2:$A$4,Calibration!$B$2:$B$4,C293)</f>
        <v>342.71986136406645</v>
      </c>
      <c r="K293" s="2">
        <f>TREND(Calibration!$A$2:$A$4,Calibration!$C$2:$C$4,E293)</f>
        <v>467.42493777594359</v>
      </c>
      <c r="L293" s="2">
        <f>TREND(Calibration!$A$2:$A$4,Calibration!$D$2:$D$4,G293)</f>
        <v>553.28156351946564</v>
      </c>
    </row>
    <row r="294" spans="1:12" x14ac:dyDescent="0.25">
      <c r="A294">
        <v>1460085</v>
      </c>
      <c r="B294">
        <v>14.95300007</v>
      </c>
      <c r="C294">
        <v>0.30643999999999999</v>
      </c>
      <c r="D294">
        <v>36.494998930000001</v>
      </c>
      <c r="E294">
        <v>0.25389001</v>
      </c>
      <c r="F294">
        <v>37.506999970000003</v>
      </c>
      <c r="G294">
        <v>0.76149999999999995</v>
      </c>
      <c r="H294">
        <v>32.255001069999999</v>
      </c>
      <c r="J294" s="2">
        <f>TREND(Calibration!$A$2:$A$4,Calibration!$B$2:$B$4,C294)</f>
        <v>331.48674369851597</v>
      </c>
      <c r="K294" s="2">
        <f>TREND(Calibration!$A$2:$A$4,Calibration!$C$2:$C$4,E294)</f>
        <v>465.70748059574862</v>
      </c>
      <c r="L294" s="2">
        <f>TREND(Calibration!$A$2:$A$4,Calibration!$D$2:$D$4,G294)</f>
        <v>552.57288518769906</v>
      </c>
    </row>
    <row r="295" spans="1:12" x14ac:dyDescent="0.25">
      <c r="A295">
        <v>1465136</v>
      </c>
      <c r="B295">
        <v>14.829999920000001</v>
      </c>
      <c r="C295">
        <v>0.30832999999999999</v>
      </c>
      <c r="D295">
        <v>36.47000122</v>
      </c>
      <c r="E295">
        <v>0.25345999000000002</v>
      </c>
      <c r="F295">
        <v>37.478000639999998</v>
      </c>
      <c r="G295">
        <v>0.75980002000000002</v>
      </c>
      <c r="H295">
        <v>32.29700089</v>
      </c>
      <c r="J295" s="2">
        <f>TREND(Calibration!$A$2:$A$4,Calibration!$B$2:$B$4,C295)</f>
        <v>339.84527754624378</v>
      </c>
      <c r="K295" s="2">
        <f>TREND(Calibration!$A$2:$A$4,Calibration!$C$2:$C$4,E295)</f>
        <v>462.3504763383512</v>
      </c>
      <c r="L295" s="2">
        <f>TREND(Calibration!$A$2:$A$4,Calibration!$D$2:$D$4,G295)</f>
        <v>551.36813414975222</v>
      </c>
    </row>
    <row r="296" spans="1:12" x14ac:dyDescent="0.25">
      <c r="A296">
        <v>1470214</v>
      </c>
      <c r="B296">
        <v>14.67700005</v>
      </c>
      <c r="C296">
        <v>0.30925000000000002</v>
      </c>
      <c r="D296">
        <v>36.505001069999999</v>
      </c>
      <c r="E296">
        <v>0.25319001000000002</v>
      </c>
      <c r="F296">
        <v>37.443000789999999</v>
      </c>
      <c r="G296">
        <v>0.74800003000000004</v>
      </c>
      <c r="H296">
        <v>32.26499939</v>
      </c>
      <c r="J296" s="2">
        <f>TREND(Calibration!$A$2:$A$4,Calibration!$B$2:$B$4,C296)</f>
        <v>343.91398185307457</v>
      </c>
      <c r="K296" s="2">
        <f>TREND(Calibration!$A$2:$A$4,Calibration!$C$2:$C$4,E296)</f>
        <v>460.24284411330996</v>
      </c>
      <c r="L296" s="2">
        <f>TREND(Calibration!$A$2:$A$4,Calibration!$D$2:$D$4,G296)</f>
        <v>543.00565329688163</v>
      </c>
    </row>
    <row r="297" spans="1:12" x14ac:dyDescent="0.25">
      <c r="A297">
        <v>1475085</v>
      </c>
      <c r="B297">
        <v>14.70600033</v>
      </c>
      <c r="C297">
        <v>0.30903000000000003</v>
      </c>
      <c r="D297">
        <v>36.492000580000003</v>
      </c>
      <c r="E297">
        <v>0.25286998999999999</v>
      </c>
      <c r="F297">
        <v>37.541999820000001</v>
      </c>
      <c r="G297">
        <v>0.75230001999999996</v>
      </c>
      <c r="H297">
        <v>32.244998930000001</v>
      </c>
      <c r="J297" s="2">
        <f>TREND(Calibration!$A$2:$A$4,Calibration!$B$2:$B$4,C297)</f>
        <v>342.9410308231802</v>
      </c>
      <c r="K297" s="2">
        <f>TREND(Calibration!$A$2:$A$4,Calibration!$C$2:$C$4,E297)</f>
        <v>457.74456844600968</v>
      </c>
      <c r="L297" s="2">
        <f>TREND(Calibration!$A$2:$A$4,Calibration!$D$2:$D$4,G297)</f>
        <v>546.0529935100966</v>
      </c>
    </row>
    <row r="298" spans="1:12" x14ac:dyDescent="0.25">
      <c r="A298">
        <v>1480085</v>
      </c>
      <c r="B298">
        <v>14.79399967</v>
      </c>
      <c r="C298">
        <v>0.31053998999999999</v>
      </c>
      <c r="D298">
        <v>36.460998539999999</v>
      </c>
      <c r="E298">
        <v>0.25253998999999999</v>
      </c>
      <c r="F298">
        <v>37.519001009999997</v>
      </c>
      <c r="G298">
        <v>0.75929999000000004</v>
      </c>
      <c r="H298">
        <v>32.26499939</v>
      </c>
      <c r="J298" s="2">
        <f>TREND(Calibration!$A$2:$A$4,Calibration!$B$2:$B$4,C298)</f>
        <v>349.61896866695292</v>
      </c>
      <c r="K298" s="2">
        <f>TREND(Calibration!$A$2:$A$4,Calibration!$C$2:$C$4,E298)</f>
        <v>455.16838267571711</v>
      </c>
      <c r="L298" s="2">
        <f>TREND(Calibration!$A$2:$A$4,Calibration!$D$2:$D$4,G298)</f>
        <v>551.01377017987932</v>
      </c>
    </row>
    <row r="299" spans="1:12" x14ac:dyDescent="0.25">
      <c r="A299">
        <v>1485084</v>
      </c>
      <c r="B299">
        <v>14.93700027</v>
      </c>
      <c r="C299">
        <v>0.31022</v>
      </c>
      <c r="D299">
        <v>36.499000549999998</v>
      </c>
      <c r="E299">
        <v>0.25227000999999999</v>
      </c>
      <c r="F299">
        <v>37.5</v>
      </c>
      <c r="G299">
        <v>0.75340003</v>
      </c>
      <c r="H299">
        <v>32.213001249999998</v>
      </c>
      <c r="J299" s="2">
        <f>TREND(Calibration!$A$2:$A$4,Calibration!$B$2:$B$4,C299)</f>
        <v>348.20381139397159</v>
      </c>
      <c r="K299" s="2">
        <f>TREND(Calibration!$A$2:$A$4,Calibration!$C$2:$C$4,E299)</f>
        <v>453.06075045067587</v>
      </c>
      <c r="L299" s="2">
        <f>TREND(Calibration!$A$2:$A$4,Calibration!$D$2:$D$4,G299)</f>
        <v>546.83255455743358</v>
      </c>
    </row>
    <row r="300" spans="1:12" x14ac:dyDescent="0.25">
      <c r="A300">
        <v>1490092</v>
      </c>
      <c r="B300">
        <v>15.102000240000001</v>
      </c>
      <c r="C300">
        <v>0.31091999999999997</v>
      </c>
      <c r="D300">
        <v>36.466999049999998</v>
      </c>
      <c r="E300">
        <v>0.25189</v>
      </c>
      <c r="F300">
        <v>37.493999479999999</v>
      </c>
      <c r="G300">
        <v>0.75010001999999998</v>
      </c>
      <c r="H300">
        <v>32.226001740000001</v>
      </c>
      <c r="J300" s="2">
        <f>TREND(Calibration!$A$2:$A$4,Calibration!$B$2:$B$4,C300)</f>
        <v>351.29956467090778</v>
      </c>
      <c r="K300" s="2">
        <f>TREND(Calibration!$A$2:$A$4,Calibration!$C$2:$C$4,E300)</f>
        <v>450.09415543683099</v>
      </c>
      <c r="L300" s="2">
        <f>TREND(Calibration!$A$2:$A$4,Calibration!$D$2:$D$4,G300)</f>
        <v>544.49388558913097</v>
      </c>
    </row>
    <row r="301" spans="1:12" x14ac:dyDescent="0.25">
      <c r="A301">
        <v>1495085</v>
      </c>
      <c r="B301">
        <v>15.20600033</v>
      </c>
      <c r="C301">
        <v>0.31119001000000002</v>
      </c>
      <c r="D301">
        <v>36.486000060000002</v>
      </c>
      <c r="E301">
        <v>0.25156999000000002</v>
      </c>
      <c r="F301">
        <v>37.5</v>
      </c>
      <c r="G301">
        <v>0.75230001999999996</v>
      </c>
      <c r="H301">
        <v>32.213001249999998</v>
      </c>
      <c r="J301" s="2">
        <f>TREND(Calibration!$A$2:$A$4,Calibration!$B$2:$B$4,C301)</f>
        <v>352.49368515991591</v>
      </c>
      <c r="K301" s="2">
        <f>TREND(Calibration!$A$2:$A$4,Calibration!$C$2:$C$4,E301)</f>
        <v>447.59595783576628</v>
      </c>
      <c r="L301" s="2">
        <f>TREND(Calibration!$A$2:$A$4,Calibration!$D$2:$D$4,G301)</f>
        <v>546.0529935100966</v>
      </c>
    </row>
    <row r="302" spans="1:12" x14ac:dyDescent="0.25">
      <c r="A302">
        <v>1500091</v>
      </c>
      <c r="B302">
        <v>15.251000400000001</v>
      </c>
      <c r="C302">
        <v>0.31162000000000001</v>
      </c>
      <c r="D302">
        <v>36.499000549999998</v>
      </c>
      <c r="E302">
        <v>0.25167999000000002</v>
      </c>
      <c r="F302">
        <v>37.480998990000003</v>
      </c>
      <c r="G302">
        <v>0.74529999000000002</v>
      </c>
      <c r="H302">
        <v>32.183998109999997</v>
      </c>
      <c r="J302" s="2">
        <f>TREND(Calibration!$A$2:$A$4,Calibration!$B$2:$B$4,C302)</f>
        <v>354.39531794784421</v>
      </c>
      <c r="K302" s="2">
        <f>TREND(Calibration!$A$2:$A$4,Calibration!$C$2:$C$4,E302)</f>
        <v>448.45468642586388</v>
      </c>
      <c r="L302" s="2">
        <f>TREND(Calibration!$A$2:$A$4,Calibration!$D$2:$D$4,G302)</f>
        <v>541.09217431918887</v>
      </c>
    </row>
    <row r="303" spans="1:12" x14ac:dyDescent="0.25">
      <c r="A303">
        <v>1505173</v>
      </c>
      <c r="B303">
        <v>15.277000429999999</v>
      </c>
      <c r="C303">
        <v>0.31119001000000002</v>
      </c>
      <c r="D303">
        <v>36.4640007</v>
      </c>
      <c r="E303">
        <v>0.25124999999999997</v>
      </c>
      <c r="F303">
        <v>37.450000760000002</v>
      </c>
      <c r="G303">
        <v>0.73879998999999996</v>
      </c>
      <c r="H303">
        <v>32.27099991</v>
      </c>
      <c r="J303" s="2">
        <f>TREND(Calibration!$A$2:$A$4,Calibration!$B$2:$B$4,C303)</f>
        <v>352.49368515991591</v>
      </c>
      <c r="K303" s="2">
        <f>TREND(Calibration!$A$2:$A$4,Calibration!$C$2:$C$4,E303)</f>
        <v>445.09791636717227</v>
      </c>
      <c r="L303" s="2">
        <f>TREND(Calibration!$A$2:$A$4,Calibration!$D$2:$D$4,G303)</f>
        <v>536.48571909815405</v>
      </c>
    </row>
    <row r="304" spans="1:12" x14ac:dyDescent="0.25">
      <c r="A304">
        <v>1510085</v>
      </c>
      <c r="B304">
        <v>15.255000109999999</v>
      </c>
      <c r="C304">
        <v>0.31119001000000002</v>
      </c>
      <c r="D304">
        <v>36.451000209999997</v>
      </c>
      <c r="E304">
        <v>0.25097998999999999</v>
      </c>
      <c r="F304">
        <v>37.541999820000001</v>
      </c>
      <c r="G304">
        <v>0.74360000999999998</v>
      </c>
      <c r="H304">
        <v>32.277000430000001</v>
      </c>
      <c r="J304" s="2">
        <f>TREND(Calibration!$A$2:$A$4,Calibration!$B$2:$B$4,C304)</f>
        <v>352.49368515991591</v>
      </c>
      <c r="K304" s="2">
        <f>TREND(Calibration!$A$2:$A$4,Calibration!$C$2:$C$4,E304)</f>
        <v>442.99004994342476</v>
      </c>
      <c r="L304" s="2">
        <f>TREND(Calibration!$A$2:$A$4,Calibration!$D$2:$D$4,G304)</f>
        <v>539.88742328124192</v>
      </c>
    </row>
    <row r="305" spans="1:12" x14ac:dyDescent="0.25">
      <c r="A305">
        <v>1515085</v>
      </c>
      <c r="B305">
        <v>15.170000079999999</v>
      </c>
      <c r="C305">
        <v>0.31152001000000001</v>
      </c>
      <c r="D305">
        <v>36.451000209999997</v>
      </c>
      <c r="E305">
        <v>0.25064998999999999</v>
      </c>
      <c r="F305">
        <v>37.462001800000003</v>
      </c>
      <c r="G305">
        <v>0.73549998000000005</v>
      </c>
      <c r="H305">
        <v>32.286998750000002</v>
      </c>
      <c r="J305" s="2">
        <f>TREND(Calibration!$A$2:$A$4,Calibration!$B$2:$B$4,C305)</f>
        <v>353.95311170475725</v>
      </c>
      <c r="K305" s="2">
        <f>TREND(Calibration!$A$2:$A$4,Calibration!$C$2:$C$4,E305)</f>
        <v>440.4138641731322</v>
      </c>
      <c r="L305" s="2">
        <f>TREND(Calibration!$A$2:$A$4,Calibration!$D$2:$D$4,G305)</f>
        <v>534.14705012985144</v>
      </c>
    </row>
    <row r="306" spans="1:12" x14ac:dyDescent="0.25">
      <c r="A306">
        <v>1520085</v>
      </c>
      <c r="B306">
        <v>15.11200047</v>
      </c>
      <c r="C306">
        <v>0.31217</v>
      </c>
      <c r="D306">
        <v>36.437999730000001</v>
      </c>
      <c r="E306">
        <v>0.25060000999999998</v>
      </c>
      <c r="F306">
        <v>37.534999849999998</v>
      </c>
      <c r="G306">
        <v>0.73449998999999999</v>
      </c>
      <c r="H306">
        <v>32.277000430000001</v>
      </c>
      <c r="J306" s="2">
        <f>TREND(Calibration!$A$2:$A$4,Calibration!$B$2:$B$4,C306)</f>
        <v>356.82769552257969</v>
      </c>
      <c r="K306" s="2">
        <f>TREND(Calibration!$A$2:$A$4,Calibration!$C$2:$C$4,E306)</f>
        <v>440.02368912828615</v>
      </c>
      <c r="L306" s="2">
        <f>TREND(Calibration!$A$2:$A$4,Calibration!$D$2:$D$4,G306)</f>
        <v>533.43837179808486</v>
      </c>
    </row>
    <row r="307" spans="1:12" x14ac:dyDescent="0.25">
      <c r="A307">
        <v>1525180</v>
      </c>
      <c r="B307">
        <v>15.086000439999999</v>
      </c>
      <c r="C307">
        <v>0.31086998999999998</v>
      </c>
      <c r="D307">
        <v>36.442001339999997</v>
      </c>
      <c r="E307">
        <v>0.25027000999999999</v>
      </c>
      <c r="F307">
        <v>37.5320015</v>
      </c>
      <c r="G307">
        <v>0.72530001</v>
      </c>
      <c r="H307">
        <v>32.213001249999998</v>
      </c>
      <c r="J307" s="2">
        <f>TREND(Calibration!$A$2:$A$4,Calibration!$B$2:$B$4,C307)</f>
        <v>351.07839521179426</v>
      </c>
      <c r="K307" s="2">
        <f>TREND(Calibration!$A$2:$A$4,Calibration!$C$2:$C$4,E307)</f>
        <v>437.44750335799358</v>
      </c>
      <c r="L307" s="2">
        <f>TREND(Calibration!$A$2:$A$4,Calibration!$D$2:$D$4,G307)</f>
        <v>526.9184801204824</v>
      </c>
    </row>
    <row r="308" spans="1:12" x14ac:dyDescent="0.25">
      <c r="A308">
        <v>1530122</v>
      </c>
      <c r="B308">
        <v>15.01799965</v>
      </c>
      <c r="C308">
        <v>0.308</v>
      </c>
      <c r="D308">
        <v>36.483001710000003</v>
      </c>
      <c r="E308">
        <v>0.24995001</v>
      </c>
      <c r="F308">
        <v>37.450000760000002</v>
      </c>
      <c r="G308">
        <v>0.71609997999999997</v>
      </c>
      <c r="H308">
        <v>32.203998570000003</v>
      </c>
      <c r="J308" s="2">
        <f>TREND(Calibration!$A$2:$A$4,Calibration!$B$2:$B$4,C308)</f>
        <v>338.38585100140244</v>
      </c>
      <c r="K308" s="2">
        <f>TREND(Calibration!$A$2:$A$4,Calibration!$C$2:$C$4,E308)</f>
        <v>434.94938382316445</v>
      </c>
      <c r="L308" s="2">
        <f>TREND(Calibration!$A$2:$A$4,Calibration!$D$2:$D$4,G308)</f>
        <v>520.39855300860904</v>
      </c>
    </row>
    <row r="309" spans="1:12" x14ac:dyDescent="0.25">
      <c r="A309">
        <v>1535085</v>
      </c>
      <c r="B309">
        <v>15.036999700000001</v>
      </c>
      <c r="C309">
        <v>0.30827000999999998</v>
      </c>
      <c r="D309">
        <v>36.451000209999997</v>
      </c>
      <c r="E309">
        <v>0.24962001</v>
      </c>
      <c r="F309">
        <v>37.480998990000003</v>
      </c>
      <c r="G309">
        <v>0.72310001000000002</v>
      </c>
      <c r="H309">
        <v>32.251998899999997</v>
      </c>
      <c r="J309" s="2">
        <f>TREND(Calibration!$A$2:$A$4,Calibration!$B$2:$B$4,C309)</f>
        <v>339.57997149041034</v>
      </c>
      <c r="K309" s="2">
        <f>TREND(Calibration!$A$2:$A$4,Calibration!$C$2:$C$4,E309)</f>
        <v>432.37319805287189</v>
      </c>
      <c r="L309" s="2">
        <f>TREND(Calibration!$A$2:$A$4,Calibration!$D$2:$D$4,G309)</f>
        <v>525.35937219951677</v>
      </c>
    </row>
    <row r="310" spans="1:12" x14ac:dyDescent="0.25">
      <c r="A310">
        <v>1540085</v>
      </c>
      <c r="B310">
        <v>15.02099991</v>
      </c>
      <c r="C310">
        <v>0.30454001000000003</v>
      </c>
      <c r="D310">
        <v>36.451000209999997</v>
      </c>
      <c r="E310">
        <v>0.24968000000000001</v>
      </c>
      <c r="F310">
        <v>37.469001769999998</v>
      </c>
      <c r="G310">
        <v>0.72199999999999998</v>
      </c>
      <c r="H310">
        <v>32.292999270000003</v>
      </c>
      <c r="J310" s="2">
        <f>TREND(Calibration!$A$2:$A$4,Calibration!$B$2:$B$4,C310)</f>
        <v>323.08402902902185</v>
      </c>
      <c r="K310" s="2">
        <f>TREND(Calibration!$A$2:$A$4,Calibration!$C$2:$C$4,E310)</f>
        <v>432.84151739941694</v>
      </c>
      <c r="L310" s="2">
        <f>TREND(Calibration!$A$2:$A$4,Calibration!$D$2:$D$4,G310)</f>
        <v>524.57981115217979</v>
      </c>
    </row>
    <row r="311" spans="1:12" x14ac:dyDescent="0.25">
      <c r="A311">
        <v>1545176</v>
      </c>
      <c r="B311">
        <v>14.99800014</v>
      </c>
      <c r="C311">
        <v>0.29756999000000001</v>
      </c>
      <c r="D311">
        <v>36.4640007</v>
      </c>
      <c r="E311">
        <v>0.24962001</v>
      </c>
      <c r="F311">
        <v>37.5</v>
      </c>
      <c r="G311">
        <v>0.71450000999999996</v>
      </c>
      <c r="H311">
        <v>32.207000729999997</v>
      </c>
      <c r="J311" s="2">
        <f>TREND(Calibration!$A$2:$A$4,Calibration!$B$2:$B$4,C311)</f>
        <v>292.2590829500059</v>
      </c>
      <c r="K311" s="2">
        <f>TREND(Calibration!$A$2:$A$4,Calibration!$C$2:$C$4,E311)</f>
        <v>432.37319805287189</v>
      </c>
      <c r="L311" s="2">
        <f>TREND(Calibration!$A$2:$A$4,Calibration!$D$2:$D$4,G311)</f>
        <v>519.26467759937839</v>
      </c>
    </row>
    <row r="312" spans="1:12" x14ac:dyDescent="0.25">
      <c r="A312">
        <v>1550085</v>
      </c>
      <c r="B312">
        <v>15.11200047</v>
      </c>
      <c r="C312">
        <v>0.30237999999999998</v>
      </c>
      <c r="D312">
        <v>36.437999730000001</v>
      </c>
      <c r="E312">
        <v>0.24918999999999999</v>
      </c>
      <c r="F312">
        <v>37.474998470000003</v>
      </c>
      <c r="G312">
        <v>0.72259998000000003</v>
      </c>
      <c r="H312">
        <v>32.268001560000002</v>
      </c>
      <c r="J312" s="2">
        <f>TREND(Calibration!$A$2:$A$4,Calibration!$B$2:$B$4,C312)</f>
        <v>313.53137469228591</v>
      </c>
      <c r="K312" s="2">
        <f>TREND(Calibration!$A$2:$A$4,Calibration!$C$2:$C$4,E312)</f>
        <v>429.01627186170958</v>
      </c>
      <c r="L312" s="2">
        <f>TREND(Calibration!$A$2:$A$4,Calibration!$D$2:$D$4,G312)</f>
        <v>525.00500822964386</v>
      </c>
    </row>
    <row r="313" spans="1:12" x14ac:dyDescent="0.25">
      <c r="A313">
        <v>1555088</v>
      </c>
      <c r="B313">
        <v>15.20300007</v>
      </c>
      <c r="C313">
        <v>0.30410999</v>
      </c>
      <c r="D313">
        <v>36.47000122</v>
      </c>
      <c r="E313">
        <v>0.24898000000000001</v>
      </c>
      <c r="F313">
        <v>37.487998959999999</v>
      </c>
      <c r="G313">
        <v>0.71499997000000004</v>
      </c>
      <c r="H313">
        <v>32.200000760000002</v>
      </c>
      <c r="J313" s="2">
        <f>TREND(Calibration!$A$2:$A$4,Calibration!$B$2:$B$4,C313)</f>
        <v>321.18226356595301</v>
      </c>
      <c r="K313" s="2">
        <f>TREND(Calibration!$A$2:$A$4,Calibration!$C$2:$C$4,E313)</f>
        <v>427.37688091697805</v>
      </c>
      <c r="L313" s="2">
        <f>TREND(Calibration!$A$2:$A$4,Calibration!$D$2:$D$4,G313)</f>
        <v>519.61899196127206</v>
      </c>
    </row>
    <row r="314" spans="1:12" x14ac:dyDescent="0.25">
      <c r="A314">
        <v>1560118</v>
      </c>
      <c r="B314">
        <v>15.17700005</v>
      </c>
      <c r="C314">
        <v>0.30417000999999999</v>
      </c>
      <c r="D314">
        <v>36.451000209999997</v>
      </c>
      <c r="E314">
        <v>0.24898000000000001</v>
      </c>
      <c r="F314">
        <v>37.433998109999997</v>
      </c>
      <c r="G314">
        <v>0.70910001</v>
      </c>
      <c r="H314">
        <v>32.215999600000004</v>
      </c>
      <c r="J314" s="2">
        <f>TREND(Calibration!$A$2:$A$4,Calibration!$B$2:$B$4,C314)</f>
        <v>321.44770229692676</v>
      </c>
      <c r="K314" s="2">
        <f>TREND(Calibration!$A$2:$A$4,Calibration!$C$2:$C$4,E314)</f>
        <v>427.37688091697805</v>
      </c>
      <c r="L314" s="2">
        <f>TREND(Calibration!$A$2:$A$4,Calibration!$D$2:$D$4,G314)</f>
        <v>515.43777633882644</v>
      </c>
    </row>
    <row r="315" spans="1:12" x14ac:dyDescent="0.25">
      <c r="A315">
        <v>1565122</v>
      </c>
      <c r="B315">
        <v>15.09599972</v>
      </c>
      <c r="C315">
        <v>0.30470999999999998</v>
      </c>
      <c r="D315">
        <v>36.453998570000003</v>
      </c>
      <c r="E315">
        <v>0.24865000000000001</v>
      </c>
      <c r="F315">
        <v>37.462001800000003</v>
      </c>
      <c r="G315">
        <v>0.70639998000000004</v>
      </c>
      <c r="H315">
        <v>32.196998600000001</v>
      </c>
      <c r="J315" s="2">
        <f>TREND(Calibration!$A$2:$A$4,Calibration!$B$2:$B$4,C315)</f>
        <v>323.83581059980224</v>
      </c>
      <c r="K315" s="2">
        <f>TREND(Calibration!$A$2:$A$4,Calibration!$C$2:$C$4,E315)</f>
        <v>424.80069514668548</v>
      </c>
      <c r="L315" s="2">
        <f>TREND(Calibration!$A$2:$A$4,Calibration!$D$2:$D$4,G315)</f>
        <v>513.5243044479879</v>
      </c>
    </row>
    <row r="316" spans="1:12" x14ac:dyDescent="0.25">
      <c r="A316">
        <v>1570084</v>
      </c>
      <c r="B316">
        <v>15.005000109999999</v>
      </c>
      <c r="C316">
        <v>0.30459999999999998</v>
      </c>
      <c r="D316">
        <v>36.451000209999997</v>
      </c>
      <c r="E316">
        <v>0.24822</v>
      </c>
      <c r="F316">
        <v>37.480998990000003</v>
      </c>
      <c r="G316">
        <v>0.71609997999999997</v>
      </c>
      <c r="H316">
        <v>32.251998899999997</v>
      </c>
      <c r="J316" s="2">
        <f>TREND(Calibration!$A$2:$A$4,Calibration!$B$2:$B$4,C316)</f>
        <v>323.34933508485506</v>
      </c>
      <c r="K316" s="2">
        <f>TREND(Calibration!$A$2:$A$4,Calibration!$C$2:$C$4,E316)</f>
        <v>421.44384702175876</v>
      </c>
      <c r="L316" s="2">
        <f>TREND(Calibration!$A$2:$A$4,Calibration!$D$2:$D$4,G316)</f>
        <v>520.39855300860904</v>
      </c>
    </row>
    <row r="317" spans="1:12" x14ac:dyDescent="0.25">
      <c r="A317">
        <v>1575085</v>
      </c>
      <c r="B317">
        <v>14.88099957</v>
      </c>
      <c r="C317">
        <v>0.30491998999999997</v>
      </c>
      <c r="D317">
        <v>36.409999849999998</v>
      </c>
      <c r="E317">
        <v>0.248</v>
      </c>
      <c r="F317">
        <v>37.493999479999999</v>
      </c>
      <c r="G317">
        <v>0.71390003000000002</v>
      </c>
      <c r="H317">
        <v>32.284000399999996</v>
      </c>
      <c r="J317" s="2">
        <f>TREND(Calibration!$A$2:$A$4,Calibration!$B$2:$B$4,C317)</f>
        <v>324.76449235783616</v>
      </c>
      <c r="K317" s="2">
        <f>TREND(Calibration!$A$2:$A$4,Calibration!$C$2:$C$4,E317)</f>
        <v>419.72638984156379</v>
      </c>
      <c r="L317" s="2">
        <f>TREND(Calibration!$A$2:$A$4,Calibration!$D$2:$D$4,G317)</f>
        <v>518.83948052191431</v>
      </c>
    </row>
    <row r="318" spans="1:12" x14ac:dyDescent="0.25">
      <c r="A318">
        <v>1580197</v>
      </c>
      <c r="B318">
        <v>14.777999879999999</v>
      </c>
      <c r="C318">
        <v>0.30524999000000003</v>
      </c>
      <c r="D318">
        <v>36.451000209999997</v>
      </c>
      <c r="E318">
        <v>0.24773000000000001</v>
      </c>
      <c r="F318">
        <v>37.497001650000001</v>
      </c>
      <c r="G318">
        <v>0.71390003000000002</v>
      </c>
      <c r="H318">
        <v>32.299999239999998</v>
      </c>
      <c r="J318" s="2">
        <f>TREND(Calibration!$A$2:$A$4,Calibration!$B$2:$B$4,C318)</f>
        <v>326.22391890267772</v>
      </c>
      <c r="K318" s="2">
        <f>TREND(Calibration!$A$2:$A$4,Calibration!$C$2:$C$4,E318)</f>
        <v>417.61860148405162</v>
      </c>
      <c r="L318" s="2">
        <f>TREND(Calibration!$A$2:$A$4,Calibration!$D$2:$D$4,G318)</f>
        <v>518.83948052191431</v>
      </c>
    </row>
    <row r="319" spans="1:12" x14ac:dyDescent="0.25">
      <c r="A319">
        <v>1585167</v>
      </c>
      <c r="B319">
        <v>14.72900009</v>
      </c>
      <c r="C319">
        <v>0.30583999000000001</v>
      </c>
      <c r="D319">
        <v>36.451000209999997</v>
      </c>
      <c r="E319">
        <v>0.24773000000000001</v>
      </c>
      <c r="F319">
        <v>37.528999329999998</v>
      </c>
      <c r="G319">
        <v>0.71179998</v>
      </c>
      <c r="H319">
        <v>32.277000430000001</v>
      </c>
      <c r="J319" s="2">
        <f>TREND(Calibration!$A$2:$A$4,Calibration!$B$2:$B$4,C319)</f>
        <v>328.83319666466673</v>
      </c>
      <c r="K319" s="2">
        <f>TREND(Calibration!$A$2:$A$4,Calibration!$C$2:$C$4,E319)</f>
        <v>417.61860148405162</v>
      </c>
      <c r="L319" s="2">
        <f>TREND(Calibration!$A$2:$A$4,Calibration!$D$2:$D$4,G319)</f>
        <v>517.35120570853985</v>
      </c>
    </row>
    <row r="320" spans="1:12" x14ac:dyDescent="0.25">
      <c r="A320">
        <v>1590085</v>
      </c>
      <c r="B320">
        <v>14.65799999</v>
      </c>
      <c r="C320">
        <v>0.30605999</v>
      </c>
      <c r="D320">
        <v>36.4640007</v>
      </c>
      <c r="E320">
        <v>0.24767998999999999</v>
      </c>
      <c r="F320">
        <v>37.484001159999998</v>
      </c>
      <c r="G320">
        <v>0.69720000000000004</v>
      </c>
      <c r="H320">
        <v>32.238998410000001</v>
      </c>
      <c r="J320" s="2">
        <f>TREND(Calibration!$A$2:$A$4,Calibration!$B$2:$B$4,C320)</f>
        <v>329.8061476945611</v>
      </c>
      <c r="K320" s="2">
        <f>TREND(Calibration!$A$2:$A$4,Calibration!$C$2:$C$4,E320)</f>
        <v>417.22819224049908</v>
      </c>
      <c r="L320" s="2">
        <f>TREND(Calibration!$A$2:$A$4,Calibration!$D$2:$D$4,G320)</f>
        <v>507.00441277038544</v>
      </c>
    </row>
    <row r="321" spans="1:12" x14ac:dyDescent="0.25">
      <c r="A321">
        <v>1595176</v>
      </c>
      <c r="B321">
        <v>14.67099953</v>
      </c>
      <c r="C321">
        <v>0.30871000999999998</v>
      </c>
      <c r="D321">
        <v>36.486000060000002</v>
      </c>
      <c r="E321">
        <v>0.24762000000000001</v>
      </c>
      <c r="F321">
        <v>37.5</v>
      </c>
      <c r="G321">
        <v>0.69770001999999998</v>
      </c>
      <c r="H321">
        <v>32.196998600000001</v>
      </c>
      <c r="J321" s="2">
        <f>TREND(Calibration!$A$2:$A$4,Calibration!$B$2:$B$4,C321)</f>
        <v>341.52587355019887</v>
      </c>
      <c r="K321" s="2">
        <f>TREND(Calibration!$A$2:$A$4,Calibration!$C$2:$C$4,E321)</f>
        <v>416.75987289395425</v>
      </c>
      <c r="L321" s="2">
        <f>TREND(Calibration!$A$2:$A$4,Calibration!$D$2:$D$4,G321)</f>
        <v>507.35876965340412</v>
      </c>
    </row>
    <row r="322" spans="1:12" x14ac:dyDescent="0.25">
      <c r="A322">
        <v>1600085</v>
      </c>
      <c r="B322">
        <v>14.71899986</v>
      </c>
      <c r="C322">
        <v>0.30670999999999998</v>
      </c>
      <c r="D322">
        <v>36.42200089</v>
      </c>
      <c r="E322">
        <v>0.24735001000000001</v>
      </c>
      <c r="F322">
        <v>37.462001800000003</v>
      </c>
      <c r="G322">
        <v>0.69720000000000004</v>
      </c>
      <c r="H322">
        <v>32.273998259999999</v>
      </c>
      <c r="J322" s="2">
        <f>TREND(Calibration!$A$2:$A$4,Calibration!$B$2:$B$4,C322)</f>
        <v>332.68081996247702</v>
      </c>
      <c r="K322" s="2">
        <f>TREND(Calibration!$A$2:$A$4,Calibration!$C$2:$C$4,E322)</f>
        <v>414.65216260267744</v>
      </c>
      <c r="L322" s="2">
        <f>TREND(Calibration!$A$2:$A$4,Calibration!$D$2:$D$4,G322)</f>
        <v>507.00441277038544</v>
      </c>
    </row>
    <row r="323" spans="1:12" x14ac:dyDescent="0.25">
      <c r="A323">
        <v>1605227</v>
      </c>
      <c r="B323">
        <v>14.755000109999999</v>
      </c>
      <c r="C323">
        <v>0.30605999</v>
      </c>
      <c r="D323">
        <v>36.460998539999999</v>
      </c>
      <c r="E323">
        <v>0.24740999999999999</v>
      </c>
      <c r="F323">
        <v>37.522998809999997</v>
      </c>
      <c r="G323">
        <v>0.70579999999999998</v>
      </c>
      <c r="H323">
        <v>32.29700089</v>
      </c>
      <c r="J323" s="2">
        <f>TREND(Calibration!$A$2:$A$4,Calibration!$B$2:$B$4,C323)</f>
        <v>329.8061476945611</v>
      </c>
      <c r="K323" s="2">
        <f>TREND(Calibration!$A$2:$A$4,Calibration!$C$2:$C$4,E323)</f>
        <v>415.12048194922249</v>
      </c>
      <c r="L323" s="2">
        <f>TREND(Calibration!$A$2:$A$4,Calibration!$D$2:$D$4,G323)</f>
        <v>513.09910737052383</v>
      </c>
    </row>
    <row r="324" spans="1:12" x14ac:dyDescent="0.25">
      <c r="A324">
        <v>1610086</v>
      </c>
      <c r="B324">
        <v>14.807000159999999</v>
      </c>
      <c r="C324">
        <v>0.30621999999999999</v>
      </c>
      <c r="D324">
        <v>36.460998539999999</v>
      </c>
      <c r="E324">
        <v>0.24707999999999999</v>
      </c>
      <c r="F324">
        <v>37.462001800000003</v>
      </c>
      <c r="G324">
        <v>0.69450003000000005</v>
      </c>
      <c r="H324">
        <v>32.261001589999999</v>
      </c>
      <c r="J324" s="2">
        <f>TREND(Calibration!$A$2:$A$4,Calibration!$B$2:$B$4,C324)</f>
        <v>330.51379266862182</v>
      </c>
      <c r="K324" s="2">
        <f>TREND(Calibration!$A$2:$A$4,Calibration!$C$2:$C$4,E324)</f>
        <v>412.54429617892993</v>
      </c>
      <c r="L324" s="2">
        <f>TREND(Calibration!$A$2:$A$4,Calibration!$D$2:$D$4,G324)</f>
        <v>505.09098340067203</v>
      </c>
    </row>
    <row r="325" spans="1:12" x14ac:dyDescent="0.25">
      <c r="A325">
        <v>1615085</v>
      </c>
      <c r="B325">
        <v>14.84899998</v>
      </c>
      <c r="C325">
        <v>0.30616999</v>
      </c>
      <c r="D325">
        <v>36.437999730000001</v>
      </c>
      <c r="E325">
        <v>0.24671000000000001</v>
      </c>
      <c r="F325">
        <v>37.45299911</v>
      </c>
      <c r="G325">
        <v>0.69559996999999996</v>
      </c>
      <c r="H325">
        <v>32.268001560000002</v>
      </c>
      <c r="J325" s="2">
        <f>TREND(Calibration!$A$2:$A$4,Calibration!$B$2:$B$4,C325)</f>
        <v>330.29262320950806</v>
      </c>
      <c r="K325" s="2">
        <f>TREND(Calibration!$A$2:$A$4,Calibration!$C$2:$C$4,E325)</f>
        <v>409.65584546678383</v>
      </c>
      <c r="L325" s="2">
        <f>TREND(Calibration!$A$2:$A$4,Calibration!$D$2:$D$4,G325)</f>
        <v>505.87049484002966</v>
      </c>
    </row>
    <row r="326" spans="1:12" x14ac:dyDescent="0.25">
      <c r="A326">
        <v>1620085</v>
      </c>
      <c r="B326">
        <v>14.85499954</v>
      </c>
      <c r="C326">
        <v>0.30572999000000001</v>
      </c>
      <c r="D326">
        <v>36.460998539999999</v>
      </c>
      <c r="E326">
        <v>0.24676000000000001</v>
      </c>
      <c r="F326">
        <v>37.465000150000002</v>
      </c>
      <c r="G326">
        <v>0.68099999</v>
      </c>
      <c r="H326">
        <v>32.286998750000002</v>
      </c>
      <c r="J326" s="2">
        <f>TREND(Calibration!$A$2:$A$4,Calibration!$B$2:$B$4,C326)</f>
        <v>328.34672114971977</v>
      </c>
      <c r="K326" s="2">
        <f>TREND(Calibration!$A$2:$A$4,Calibration!$C$2:$C$4,E326)</f>
        <v>410.0461766441008</v>
      </c>
      <c r="L326" s="2">
        <f>TREND(Calibration!$A$2:$A$4,Calibration!$D$2:$D$4,G326)</f>
        <v>495.52370190187526</v>
      </c>
    </row>
    <row r="327" spans="1:12" x14ac:dyDescent="0.25">
      <c r="A327">
        <v>1625136</v>
      </c>
      <c r="B327">
        <v>14.79699993</v>
      </c>
      <c r="C327">
        <v>0.30735001000000001</v>
      </c>
      <c r="D327">
        <v>36.42200089</v>
      </c>
      <c r="E327">
        <v>0.24637999999999999</v>
      </c>
      <c r="F327">
        <v>37.528999329999998</v>
      </c>
      <c r="G327">
        <v>0.68959999000000005</v>
      </c>
      <c r="H327">
        <v>32.209999080000003</v>
      </c>
      <c r="J327" s="2">
        <f>TREND(Calibration!$A$2:$A$4,Calibration!$B$2:$B$4,C327)</f>
        <v>335.51126718358</v>
      </c>
      <c r="K327" s="2">
        <f>TREND(Calibration!$A$2:$A$4,Calibration!$C$2:$C$4,E327)</f>
        <v>407.07965969649103</v>
      </c>
      <c r="L327" s="2">
        <f>TREND(Calibration!$A$2:$A$4,Calibration!$D$2:$D$4,G327)</f>
        <v>501.61839650201364</v>
      </c>
    </row>
    <row r="328" spans="1:12" x14ac:dyDescent="0.25">
      <c r="A328">
        <v>1630107</v>
      </c>
      <c r="B328">
        <v>14.74199963</v>
      </c>
      <c r="C328">
        <v>0.30605999</v>
      </c>
      <c r="D328">
        <v>36.435001370000002</v>
      </c>
      <c r="E328">
        <v>0.24642998999999999</v>
      </c>
      <c r="F328">
        <v>37.5</v>
      </c>
      <c r="G328">
        <v>0.69019997</v>
      </c>
      <c r="H328">
        <v>32.191001890000003</v>
      </c>
      <c r="J328" s="2">
        <f>TREND(Calibration!$A$2:$A$4,Calibration!$B$2:$B$4,C328)</f>
        <v>329.8061476945611</v>
      </c>
      <c r="K328" s="2">
        <f>TREND(Calibration!$A$2:$A$4,Calibration!$C$2:$C$4,E328)</f>
        <v>407.46991280757265</v>
      </c>
      <c r="L328" s="2">
        <f>TREND(Calibration!$A$2:$A$4,Calibration!$D$2:$D$4,G328)</f>
        <v>502.04359357947766</v>
      </c>
    </row>
    <row r="329" spans="1:12" x14ac:dyDescent="0.25">
      <c r="A329">
        <v>1635120</v>
      </c>
      <c r="B329">
        <v>14.59599972</v>
      </c>
      <c r="C329">
        <v>0.30107999000000002</v>
      </c>
      <c r="D329">
        <v>36.476001740000001</v>
      </c>
      <c r="E329">
        <v>0.24637999999999999</v>
      </c>
      <c r="F329">
        <v>37.443000789999999</v>
      </c>
      <c r="G329">
        <v>0.68049996999999995</v>
      </c>
      <c r="H329">
        <v>32.178001399999999</v>
      </c>
      <c r="J329" s="2">
        <f>TREND(Calibration!$A$2:$A$4,Calibration!$B$2:$B$4,C329)</f>
        <v>307.78207438150048</v>
      </c>
      <c r="K329" s="2">
        <f>TREND(Calibration!$A$2:$A$4,Calibration!$C$2:$C$4,E329)</f>
        <v>407.07965969649103</v>
      </c>
      <c r="L329" s="2">
        <f>TREND(Calibration!$A$2:$A$4,Calibration!$D$2:$D$4,G329)</f>
        <v>495.16934501885646</v>
      </c>
    </row>
    <row r="330" spans="1:12" x14ac:dyDescent="0.25">
      <c r="A330">
        <v>1640084</v>
      </c>
      <c r="B330">
        <v>14.53100014</v>
      </c>
      <c r="C330">
        <v>0.30443998999999999</v>
      </c>
      <c r="D330">
        <v>36.476001740000001</v>
      </c>
      <c r="E330">
        <v>0.24637999999999999</v>
      </c>
      <c r="F330">
        <v>37.421001429999997</v>
      </c>
      <c r="G330">
        <v>0.67559999000000004</v>
      </c>
      <c r="H330">
        <v>32.191001890000003</v>
      </c>
      <c r="J330" s="2">
        <f>TREND(Calibration!$A$2:$A$4,Calibration!$B$2:$B$4,C330)</f>
        <v>322.64169011079434</v>
      </c>
      <c r="K330" s="2">
        <f>TREND(Calibration!$A$2:$A$4,Calibration!$C$2:$C$4,E330)</f>
        <v>407.07965969649103</v>
      </c>
      <c r="L330" s="2">
        <f>TREND(Calibration!$A$2:$A$4,Calibration!$D$2:$D$4,G330)</f>
        <v>491.69680064132325</v>
      </c>
    </row>
    <row r="331" spans="1:12" x14ac:dyDescent="0.25">
      <c r="A331">
        <v>1645138</v>
      </c>
      <c r="B331">
        <v>14.541000370000001</v>
      </c>
      <c r="C331">
        <v>0.30789</v>
      </c>
      <c r="D331">
        <v>36.431999210000001</v>
      </c>
      <c r="E331">
        <v>0.24606</v>
      </c>
      <c r="F331">
        <v>37.480998990000003</v>
      </c>
      <c r="G331">
        <v>0.68210000000000004</v>
      </c>
      <c r="H331">
        <v>32.183998109999997</v>
      </c>
      <c r="J331" s="2">
        <f>TREND(Calibration!$A$2:$A$4,Calibration!$B$2:$B$4,C331)</f>
        <v>337.89937548645548</v>
      </c>
      <c r="K331" s="2">
        <f>TREND(Calibration!$A$2:$A$4,Calibration!$C$2:$C$4,E331)</f>
        <v>404.58154016166191</v>
      </c>
      <c r="L331" s="2">
        <f>TREND(Calibration!$A$2:$A$4,Calibration!$D$2:$D$4,G331)</f>
        <v>496.30326294921224</v>
      </c>
    </row>
    <row r="332" spans="1:12" x14ac:dyDescent="0.25">
      <c r="A332">
        <v>1650087</v>
      </c>
      <c r="B332">
        <v>14.63799953</v>
      </c>
      <c r="C332">
        <v>0.30935001000000001</v>
      </c>
      <c r="D332">
        <v>36.444999690000003</v>
      </c>
      <c r="E332">
        <v>0.24611000999999999</v>
      </c>
      <c r="F332">
        <v>37.474998470000003</v>
      </c>
      <c r="G332">
        <v>0.68210000000000004</v>
      </c>
      <c r="H332">
        <v>32.196998600000001</v>
      </c>
      <c r="J332" s="2">
        <f>TREND(Calibration!$A$2:$A$4,Calibration!$B$2:$B$4,C332)</f>
        <v>344.356276546255</v>
      </c>
      <c r="K332" s="2">
        <f>TREND(Calibration!$A$2:$A$4,Calibration!$C$2:$C$4,E332)</f>
        <v>404.97194940521445</v>
      </c>
      <c r="L332" s="2">
        <f>TREND(Calibration!$A$2:$A$4,Calibration!$D$2:$D$4,G332)</f>
        <v>496.30326294921224</v>
      </c>
    </row>
    <row r="333" spans="1:12" x14ac:dyDescent="0.25">
      <c r="A333">
        <v>1655085</v>
      </c>
      <c r="B333">
        <v>14.774000170000001</v>
      </c>
      <c r="C333">
        <v>0.30546001</v>
      </c>
      <c r="D333">
        <v>36.453998570000003</v>
      </c>
      <c r="E333">
        <v>0.24611000999999999</v>
      </c>
      <c r="F333">
        <v>37.472000119999997</v>
      </c>
      <c r="G333">
        <v>0.67400002000000003</v>
      </c>
      <c r="H333">
        <v>32.148998259999999</v>
      </c>
      <c r="J333" s="2">
        <f>TREND(Calibration!$A$2:$A$4,Calibration!$B$2:$B$4,C333)</f>
        <v>327.15273333585219</v>
      </c>
      <c r="K333" s="2">
        <f>TREND(Calibration!$A$2:$A$4,Calibration!$C$2:$C$4,E333)</f>
        <v>404.97194940521445</v>
      </c>
      <c r="L333" s="2">
        <f>TREND(Calibration!$A$2:$A$4,Calibration!$D$2:$D$4,G333)</f>
        <v>490.56292523209265</v>
      </c>
    </row>
    <row r="334" spans="1:12" x14ac:dyDescent="0.25">
      <c r="A334">
        <v>1660085</v>
      </c>
      <c r="B334">
        <v>14.93299961</v>
      </c>
      <c r="C334">
        <v>0.30637999999999999</v>
      </c>
      <c r="D334">
        <v>36.429000850000001</v>
      </c>
      <c r="E334">
        <v>0.24579000000000001</v>
      </c>
      <c r="F334">
        <v>37.465000150000002</v>
      </c>
      <c r="G334">
        <v>0.67129998999999996</v>
      </c>
      <c r="H334">
        <v>32.17200089</v>
      </c>
      <c r="J334" s="2">
        <f>TREND(Calibration!$A$2:$A$4,Calibration!$B$2:$B$4,C334)</f>
        <v>331.22139341763568</v>
      </c>
      <c r="K334" s="2">
        <f>TREND(Calibration!$A$2:$A$4,Calibration!$C$2:$C$4,E334)</f>
        <v>402.47375180414997</v>
      </c>
      <c r="L334" s="2">
        <f>TREND(Calibration!$A$2:$A$4,Calibration!$D$2:$D$4,G334)</f>
        <v>488.649453341254</v>
      </c>
    </row>
    <row r="335" spans="1:12" x14ac:dyDescent="0.25">
      <c r="A335">
        <v>1665180</v>
      </c>
      <c r="B335">
        <v>15.04699993</v>
      </c>
      <c r="C335">
        <v>0.30768001</v>
      </c>
      <c r="D335">
        <v>36.486000060000002</v>
      </c>
      <c r="E335">
        <v>0.24579000000000001</v>
      </c>
      <c r="F335">
        <v>37.415000919999997</v>
      </c>
      <c r="G335">
        <v>0.65880000999999999</v>
      </c>
      <c r="H335">
        <v>32.226001740000001</v>
      </c>
      <c r="J335" s="2">
        <f>TREND(Calibration!$A$2:$A$4,Calibration!$B$2:$B$4,C335)</f>
        <v>336.97069372842134</v>
      </c>
      <c r="K335" s="2">
        <f>TREND(Calibration!$A$2:$A$4,Calibration!$C$2:$C$4,E335)</f>
        <v>402.47375180414997</v>
      </c>
      <c r="L335" s="2">
        <f>TREND(Calibration!$A$2:$A$4,Calibration!$D$2:$D$4,G335)</f>
        <v>479.79089978220316</v>
      </c>
    </row>
    <row r="336" spans="1:12" x14ac:dyDescent="0.25">
      <c r="A336">
        <v>1670085</v>
      </c>
      <c r="B336">
        <v>15.04699993</v>
      </c>
      <c r="C336">
        <v>0.30670999999999998</v>
      </c>
      <c r="D336">
        <v>36.444999690000003</v>
      </c>
      <c r="E336">
        <v>0.24546000000000001</v>
      </c>
      <c r="F336">
        <v>37.491001130000001</v>
      </c>
      <c r="G336">
        <v>0.66530001000000005</v>
      </c>
      <c r="H336">
        <v>32.183998109999997</v>
      </c>
      <c r="J336" s="2">
        <f>TREND(Calibration!$A$2:$A$4,Calibration!$B$2:$B$4,C336)</f>
        <v>332.68081996247702</v>
      </c>
      <c r="K336" s="2">
        <f>TREND(Calibration!$A$2:$A$4,Calibration!$C$2:$C$4,E336)</f>
        <v>399.8975660338574</v>
      </c>
      <c r="L336" s="2">
        <f>TREND(Calibration!$A$2:$A$4,Calibration!$D$2:$D$4,G336)</f>
        <v>484.39735500323803</v>
      </c>
    </row>
    <row r="337" spans="1:12" x14ac:dyDescent="0.25">
      <c r="A337">
        <v>1675085</v>
      </c>
      <c r="B337">
        <v>14.98499966</v>
      </c>
      <c r="C337">
        <v>0.30388999</v>
      </c>
      <c r="D337">
        <v>36.444999690000003</v>
      </c>
      <c r="E337">
        <v>0.24540999999999999</v>
      </c>
      <c r="F337">
        <v>37.462001800000003</v>
      </c>
      <c r="G337">
        <v>0.67180002000000005</v>
      </c>
      <c r="H337">
        <v>32.155998230000002</v>
      </c>
      <c r="J337" s="2">
        <f>TREND(Calibration!$A$2:$A$4,Calibration!$B$2:$B$4,C337)</f>
        <v>320.20931253605863</v>
      </c>
      <c r="K337" s="2">
        <f>TREND(Calibration!$A$2:$A$4,Calibration!$C$2:$C$4,E337)</f>
        <v>399.50723485653998</v>
      </c>
      <c r="L337" s="2">
        <f>TREND(Calibration!$A$2:$A$4,Calibration!$D$2:$D$4,G337)</f>
        <v>489.00381731112702</v>
      </c>
    </row>
    <row r="338" spans="1:12" x14ac:dyDescent="0.25">
      <c r="A338">
        <v>1680085</v>
      </c>
      <c r="B338">
        <v>14.85499954</v>
      </c>
      <c r="C338">
        <v>0.30583999000000001</v>
      </c>
      <c r="D338">
        <v>36.448001859999998</v>
      </c>
      <c r="E338">
        <v>0.24540999999999999</v>
      </c>
      <c r="F338">
        <v>37.480998990000003</v>
      </c>
      <c r="G338">
        <v>0.66589999</v>
      </c>
      <c r="H338">
        <v>32.17200089</v>
      </c>
      <c r="J338" s="2">
        <f>TREND(Calibration!$A$2:$A$4,Calibration!$B$2:$B$4,C338)</f>
        <v>328.83319666466673</v>
      </c>
      <c r="K338" s="2">
        <f>TREND(Calibration!$A$2:$A$4,Calibration!$C$2:$C$4,E338)</f>
        <v>399.50723485653998</v>
      </c>
      <c r="L338" s="2">
        <f>TREND(Calibration!$A$2:$A$4,Calibration!$D$2:$D$4,G338)</f>
        <v>484.82255208070205</v>
      </c>
    </row>
    <row r="339" spans="1:12" x14ac:dyDescent="0.25">
      <c r="A339">
        <v>1685185</v>
      </c>
      <c r="B339">
        <v>14.722000120000001</v>
      </c>
      <c r="C339">
        <v>0.30270999999999998</v>
      </c>
      <c r="D339">
        <v>36.466999049999998</v>
      </c>
      <c r="E339">
        <v>0.24546000000000001</v>
      </c>
      <c r="F339">
        <v>37.472000119999997</v>
      </c>
      <c r="G339">
        <v>0.66799998000000005</v>
      </c>
      <c r="H339">
        <v>32.174999239999998</v>
      </c>
      <c r="J339" s="2">
        <f>TREND(Calibration!$A$2:$A$4,Calibration!$B$2:$B$4,C339)</f>
        <v>314.99080123712724</v>
      </c>
      <c r="K339" s="2">
        <f>TREND(Calibration!$A$2:$A$4,Calibration!$C$2:$C$4,E339)</f>
        <v>399.8975660338574</v>
      </c>
      <c r="L339" s="2">
        <f>TREND(Calibration!$A$2:$A$4,Calibration!$D$2:$D$4,G339)</f>
        <v>486.31078437295145</v>
      </c>
    </row>
    <row r="340" spans="1:12" x14ac:dyDescent="0.25">
      <c r="A340">
        <v>1690197</v>
      </c>
      <c r="B340">
        <v>14.62199974</v>
      </c>
      <c r="C340">
        <v>0.29914001000000001</v>
      </c>
      <c r="D340">
        <v>36.453998570000003</v>
      </c>
      <c r="E340">
        <v>0.24546000000000001</v>
      </c>
      <c r="F340">
        <v>37.408000950000002</v>
      </c>
      <c r="G340">
        <v>0.65990000999999998</v>
      </c>
      <c r="H340">
        <v>32.174999239999998</v>
      </c>
      <c r="J340" s="2">
        <f>TREND(Calibration!$A$2:$A$4,Calibration!$B$2:$B$4,C340)</f>
        <v>299.20250374979946</v>
      </c>
      <c r="K340" s="2">
        <f>TREND(Calibration!$A$2:$A$4,Calibration!$C$2:$C$4,E340)</f>
        <v>399.8975660338574</v>
      </c>
      <c r="L340" s="2">
        <f>TREND(Calibration!$A$2:$A$4,Calibration!$D$2:$D$4,G340)</f>
        <v>480.57045374268597</v>
      </c>
    </row>
    <row r="341" spans="1:12" x14ac:dyDescent="0.25">
      <c r="A341">
        <v>1695108</v>
      </c>
      <c r="B341">
        <v>14.54699993</v>
      </c>
      <c r="C341">
        <v>0.30335000000000001</v>
      </c>
      <c r="D341">
        <v>36.437999730000001</v>
      </c>
      <c r="E341">
        <v>0.24546000000000001</v>
      </c>
      <c r="F341">
        <v>37.423999790000003</v>
      </c>
      <c r="G341">
        <v>0.66100000999999997</v>
      </c>
      <c r="H341">
        <v>32.249000549999998</v>
      </c>
      <c r="J341" s="2">
        <f>TREND(Calibration!$A$2:$A$4,Calibration!$B$2:$B$4,C341)</f>
        <v>317.82120423318338</v>
      </c>
      <c r="K341" s="2">
        <f>TREND(Calibration!$A$2:$A$4,Calibration!$C$2:$C$4,E341)</f>
        <v>399.8975660338574</v>
      </c>
      <c r="L341" s="2">
        <f>TREND(Calibration!$A$2:$A$4,Calibration!$D$2:$D$4,G341)</f>
        <v>481.35000770316879</v>
      </c>
    </row>
    <row r="342" spans="1:12" x14ac:dyDescent="0.25">
      <c r="A342">
        <v>1700087</v>
      </c>
      <c r="B342">
        <v>14.50800037</v>
      </c>
      <c r="C342">
        <v>0.30508000000000002</v>
      </c>
      <c r="D342">
        <v>36.394001009999997</v>
      </c>
      <c r="E342">
        <v>0.24503</v>
      </c>
      <c r="F342">
        <v>37.522998809999997</v>
      </c>
      <c r="G342">
        <v>0.67129998999999996</v>
      </c>
      <c r="H342">
        <v>32.244998930000001</v>
      </c>
      <c r="J342" s="2">
        <f>TREND(Calibration!$A$2:$A$4,Calibration!$B$2:$B$4,C342)</f>
        <v>325.4721373318971</v>
      </c>
      <c r="K342" s="2">
        <f>TREND(Calibration!$A$2:$A$4,Calibration!$C$2:$C$4,E342)</f>
        <v>396.54071790893045</v>
      </c>
      <c r="L342" s="2">
        <f>TREND(Calibration!$A$2:$A$4,Calibration!$D$2:$D$4,G342)</f>
        <v>488.649453341254</v>
      </c>
    </row>
    <row r="343" spans="1:12" x14ac:dyDescent="0.25">
      <c r="A343">
        <v>1705168</v>
      </c>
      <c r="B343">
        <v>14.494999890000001</v>
      </c>
      <c r="C343">
        <v>0.30329999000000002</v>
      </c>
      <c r="D343">
        <v>36.416000369999999</v>
      </c>
      <c r="E343">
        <v>0.24507999</v>
      </c>
      <c r="F343">
        <v>37.497001650000001</v>
      </c>
      <c r="G343">
        <v>0.66589999</v>
      </c>
      <c r="H343">
        <v>32.222999569999999</v>
      </c>
      <c r="J343" s="2">
        <f>TREND(Calibration!$A$2:$A$4,Calibration!$B$2:$B$4,C343)</f>
        <v>317.60003477406963</v>
      </c>
      <c r="K343" s="2">
        <f>TREND(Calibration!$A$2:$A$4,Calibration!$C$2:$C$4,E343)</f>
        <v>396.93097102001207</v>
      </c>
      <c r="L343" s="2">
        <f>TREND(Calibration!$A$2:$A$4,Calibration!$D$2:$D$4,G343)</f>
        <v>484.82255208070205</v>
      </c>
    </row>
    <row r="344" spans="1:12" x14ac:dyDescent="0.25">
      <c r="A344">
        <v>1710085</v>
      </c>
      <c r="B344">
        <v>14.553999900000001</v>
      </c>
      <c r="C344">
        <v>0.30562001</v>
      </c>
      <c r="D344">
        <v>36.409999849999998</v>
      </c>
      <c r="E344">
        <v>0.24514</v>
      </c>
      <c r="F344">
        <v>37.480998990000003</v>
      </c>
      <c r="G344">
        <v>0.66369997999999997</v>
      </c>
      <c r="H344">
        <v>32.277000430000001</v>
      </c>
      <c r="J344" s="2">
        <f>TREND(Calibration!$A$2:$A$4,Calibration!$B$2:$B$4,C344)</f>
        <v>327.86033408486605</v>
      </c>
      <c r="K344" s="2">
        <f>TREND(Calibration!$A$2:$A$4,Calibration!$C$2:$C$4,E344)</f>
        <v>397.39944649902804</v>
      </c>
      <c r="L344" s="2">
        <f>TREND(Calibration!$A$2:$A$4,Calibration!$D$2:$D$4,G344)</f>
        <v>483.2634370728822</v>
      </c>
    </row>
    <row r="345" spans="1:12" x14ac:dyDescent="0.25">
      <c r="A345">
        <v>1715084</v>
      </c>
      <c r="B345">
        <v>14.65400028</v>
      </c>
      <c r="C345">
        <v>0.30659999999999998</v>
      </c>
      <c r="D345">
        <v>36.416000369999999</v>
      </c>
      <c r="E345">
        <v>0.24514</v>
      </c>
      <c r="F345">
        <v>37.472000119999997</v>
      </c>
      <c r="G345">
        <v>0.66420000999999995</v>
      </c>
      <c r="H345">
        <v>32.303001399999999</v>
      </c>
      <c r="J345" s="2">
        <f>TREND(Calibration!$A$2:$A$4,Calibration!$B$2:$B$4,C345)</f>
        <v>332.19434444753006</v>
      </c>
      <c r="K345" s="2">
        <f>TREND(Calibration!$A$2:$A$4,Calibration!$C$2:$C$4,E345)</f>
        <v>397.39944649902804</v>
      </c>
      <c r="L345" s="2">
        <f>TREND(Calibration!$A$2:$A$4,Calibration!$D$2:$D$4,G345)</f>
        <v>483.6178010427551</v>
      </c>
    </row>
    <row r="346" spans="1:12" x14ac:dyDescent="0.25">
      <c r="A346">
        <v>1720085</v>
      </c>
      <c r="B346">
        <v>14.74800014</v>
      </c>
      <c r="C346">
        <v>0.30816999</v>
      </c>
      <c r="D346">
        <v>36.453998570000003</v>
      </c>
      <c r="E346">
        <v>0.24498001</v>
      </c>
      <c r="F346">
        <v>37.45299911</v>
      </c>
      <c r="G346">
        <v>0.65780002000000004</v>
      </c>
      <c r="H346">
        <v>32.277000430000001</v>
      </c>
      <c r="J346" s="2">
        <f>TREND(Calibration!$A$2:$A$4,Calibration!$B$2:$B$4,C346)</f>
        <v>339.13763257218307</v>
      </c>
      <c r="K346" s="2">
        <f>TREND(Calibration!$A$2:$A$4,Calibration!$C$2:$C$4,E346)</f>
        <v>396.15046479784883</v>
      </c>
      <c r="L346" s="2">
        <f>TREND(Calibration!$A$2:$A$4,Calibration!$D$2:$D$4,G346)</f>
        <v>479.08222145043663</v>
      </c>
    </row>
    <row r="347" spans="1:12" x14ac:dyDescent="0.25">
      <c r="A347">
        <v>1725094</v>
      </c>
      <c r="B347">
        <v>14.84300041</v>
      </c>
      <c r="C347">
        <v>0.30730000000000002</v>
      </c>
      <c r="D347">
        <v>36.437999730000001</v>
      </c>
      <c r="E347">
        <v>0.24481</v>
      </c>
      <c r="F347">
        <v>37.534999849999998</v>
      </c>
      <c r="G347">
        <v>0.66750001999999997</v>
      </c>
      <c r="H347">
        <v>32.303001399999999</v>
      </c>
      <c r="J347" s="2">
        <f>TREND(Calibration!$A$2:$A$4,Calibration!$B$2:$B$4,C347)</f>
        <v>335.29009772446648</v>
      </c>
      <c r="K347" s="2">
        <f>TREND(Calibration!$A$2:$A$4,Calibration!$C$2:$C$4,E347)</f>
        <v>394.82326072873548</v>
      </c>
      <c r="L347" s="2">
        <f>TREND(Calibration!$A$2:$A$4,Calibration!$D$2:$D$4,G347)</f>
        <v>485.95647001105777</v>
      </c>
    </row>
    <row r="348" spans="1:12" x14ac:dyDescent="0.25">
      <c r="A348">
        <v>1730093</v>
      </c>
      <c r="B348">
        <v>14.87800026</v>
      </c>
      <c r="C348">
        <v>0.30972999000000001</v>
      </c>
      <c r="D348">
        <v>36.435001370000002</v>
      </c>
      <c r="E348">
        <v>0.24471000000000001</v>
      </c>
      <c r="F348">
        <v>37.513000490000003</v>
      </c>
      <c r="G348">
        <v>0.66259997999999998</v>
      </c>
      <c r="H348">
        <v>32.332000729999997</v>
      </c>
      <c r="J348" s="2">
        <f>TREND(Calibration!$A$2:$A$4,Calibration!$B$2:$B$4,C348)</f>
        <v>346.03673987506954</v>
      </c>
      <c r="K348" s="2">
        <f>TREND(Calibration!$A$2:$A$4,Calibration!$C$2:$C$4,E348)</f>
        <v>394.04259837410154</v>
      </c>
      <c r="L348" s="2">
        <f>TREND(Calibration!$A$2:$A$4,Calibration!$D$2:$D$4,G348)</f>
        <v>482.48388311239938</v>
      </c>
    </row>
    <row r="349" spans="1:12" x14ac:dyDescent="0.25">
      <c r="A349">
        <v>1735084</v>
      </c>
      <c r="B349">
        <v>14.807000159999999</v>
      </c>
      <c r="C349">
        <v>0.30832999999999999</v>
      </c>
      <c r="D349">
        <v>36.418998719999998</v>
      </c>
      <c r="E349">
        <v>0.24476001</v>
      </c>
      <c r="F349">
        <v>37.522998809999997</v>
      </c>
      <c r="G349">
        <v>0.66149997999999999</v>
      </c>
      <c r="H349">
        <v>32.305999759999999</v>
      </c>
      <c r="J349" s="2">
        <f>TREND(Calibration!$A$2:$A$4,Calibration!$B$2:$B$4,C349)</f>
        <v>339.84527754624378</v>
      </c>
      <c r="K349" s="2">
        <f>TREND(Calibration!$A$2:$A$4,Calibration!$C$2:$C$4,E349)</f>
        <v>394.43300761765386</v>
      </c>
      <c r="L349" s="2">
        <f>TREND(Calibration!$A$2:$A$4,Calibration!$D$2:$D$4,G349)</f>
        <v>481.70432915191662</v>
      </c>
    </row>
    <row r="350" spans="1:12" x14ac:dyDescent="0.25">
      <c r="A350">
        <v>1740085</v>
      </c>
      <c r="B350">
        <v>14.75800037</v>
      </c>
      <c r="C350">
        <v>0.30659999999999998</v>
      </c>
      <c r="D350">
        <v>36.42599869</v>
      </c>
      <c r="E350">
        <v>0.24465001</v>
      </c>
      <c r="F350">
        <v>37.5</v>
      </c>
      <c r="G350">
        <v>0.66320002</v>
      </c>
      <c r="H350">
        <v>32.26499939</v>
      </c>
      <c r="J350" s="2">
        <f>TREND(Calibration!$A$2:$A$4,Calibration!$B$2:$B$4,C350)</f>
        <v>332.19434444753006</v>
      </c>
      <c r="K350" s="2">
        <f>TREND(Calibration!$A$2:$A$4,Calibration!$C$2:$C$4,E350)</f>
        <v>393.57427902755626</v>
      </c>
      <c r="L350" s="2">
        <f>TREND(Calibration!$A$2:$A$4,Calibration!$D$2:$D$4,G350)</f>
        <v>482.90912271098864</v>
      </c>
    </row>
    <row r="351" spans="1:12" x14ac:dyDescent="0.25">
      <c r="A351">
        <v>1745085</v>
      </c>
      <c r="B351">
        <v>14.69999981</v>
      </c>
      <c r="C351">
        <v>0.30783999000000001</v>
      </c>
      <c r="D351">
        <v>36.451000209999997</v>
      </c>
      <c r="E351">
        <v>0.24481</v>
      </c>
      <c r="F351">
        <v>37.474998470000003</v>
      </c>
      <c r="G351">
        <v>0.66589999</v>
      </c>
      <c r="H351">
        <v>32.319000240000001</v>
      </c>
      <c r="J351" s="2">
        <f>TREND(Calibration!$A$2:$A$4,Calibration!$B$2:$B$4,C351)</f>
        <v>337.67820602734173</v>
      </c>
      <c r="K351" s="2">
        <f>TREND(Calibration!$A$2:$A$4,Calibration!$C$2:$C$4,E351)</f>
        <v>394.82326072873548</v>
      </c>
      <c r="L351" s="2">
        <f>TREND(Calibration!$A$2:$A$4,Calibration!$D$2:$D$4,G351)</f>
        <v>484.82255208070205</v>
      </c>
    </row>
    <row r="352" spans="1:12" x14ac:dyDescent="0.25">
      <c r="A352">
        <v>1750092</v>
      </c>
      <c r="B352">
        <v>14.59300041</v>
      </c>
      <c r="C352">
        <v>0.30275999999999997</v>
      </c>
      <c r="D352">
        <v>36.437999730000001</v>
      </c>
      <c r="E352">
        <v>0.24471000000000001</v>
      </c>
      <c r="F352">
        <v>37.472000119999997</v>
      </c>
      <c r="G352">
        <v>0.65339999999999998</v>
      </c>
      <c r="H352">
        <v>32.238998410000001</v>
      </c>
      <c r="J352" s="2">
        <f>TREND(Calibration!$A$2:$A$4,Calibration!$B$2:$B$4,C352)</f>
        <v>315.21192647119415</v>
      </c>
      <c r="K352" s="2">
        <f>TREND(Calibration!$A$2:$A$4,Calibration!$C$2:$C$4,E352)</f>
        <v>394.04259837410154</v>
      </c>
      <c r="L352" s="2">
        <f>TREND(Calibration!$A$2:$A$4,Calibration!$D$2:$D$4,G352)</f>
        <v>475.96399143479698</v>
      </c>
    </row>
    <row r="353" spans="1:12" x14ac:dyDescent="0.25">
      <c r="A353">
        <v>1755198</v>
      </c>
      <c r="B353">
        <v>14.557000159999999</v>
      </c>
      <c r="C353">
        <v>0.30676001000000003</v>
      </c>
      <c r="D353">
        <v>36.42599869</v>
      </c>
      <c r="E353">
        <v>0.24465001</v>
      </c>
      <c r="F353">
        <v>37.445999149999999</v>
      </c>
      <c r="G353">
        <v>0.65509998999999997</v>
      </c>
      <c r="H353">
        <v>32.319000240000001</v>
      </c>
      <c r="J353" s="2">
        <f>TREND(Calibration!$A$2:$A$4,Calibration!$B$2:$B$4,C353)</f>
        <v>332.901989421591</v>
      </c>
      <c r="K353" s="2">
        <f>TREND(Calibration!$A$2:$A$4,Calibration!$C$2:$C$4,E353)</f>
        <v>393.57427902755626</v>
      </c>
      <c r="L353" s="2">
        <f>TREND(Calibration!$A$2:$A$4,Calibration!$D$2:$D$4,G353)</f>
        <v>477.16874955959804</v>
      </c>
    </row>
    <row r="354" spans="1:12" x14ac:dyDescent="0.25">
      <c r="A354">
        <v>1760198</v>
      </c>
      <c r="B354">
        <v>14.50800037</v>
      </c>
      <c r="C354">
        <v>0.30680998999999998</v>
      </c>
      <c r="D354">
        <v>36.451000209999997</v>
      </c>
      <c r="E354">
        <v>0.24481</v>
      </c>
      <c r="F354">
        <v>37.437000269999999</v>
      </c>
      <c r="G354">
        <v>0.65240001999999997</v>
      </c>
      <c r="H354">
        <v>32.334999080000003</v>
      </c>
      <c r="J354" s="2">
        <f>TREND(Calibration!$A$2:$A$4,Calibration!$B$2:$B$4,C354)</f>
        <v>333.12302620556397</v>
      </c>
      <c r="K354" s="2">
        <f>TREND(Calibration!$A$2:$A$4,Calibration!$C$2:$C$4,E354)</f>
        <v>394.82326072873548</v>
      </c>
      <c r="L354" s="2">
        <f>TREND(Calibration!$A$2:$A$4,Calibration!$D$2:$D$4,G354)</f>
        <v>475.25532018988457</v>
      </c>
    </row>
    <row r="355" spans="1:12" x14ac:dyDescent="0.25">
      <c r="A355">
        <v>1765085</v>
      </c>
      <c r="B355">
        <v>14.463000299999999</v>
      </c>
      <c r="C355">
        <v>0.30757001</v>
      </c>
      <c r="D355">
        <v>36.451000209999997</v>
      </c>
      <c r="E355">
        <v>0.24471000000000001</v>
      </c>
      <c r="F355">
        <v>37.480998990000003</v>
      </c>
      <c r="G355">
        <v>0.64370000000000005</v>
      </c>
      <c r="H355">
        <v>32.222999569999999</v>
      </c>
      <c r="J355" s="2">
        <f>TREND(Calibration!$A$2:$A$4,Calibration!$B$2:$B$4,C355)</f>
        <v>336.48421821347415</v>
      </c>
      <c r="K355" s="2">
        <f>TREND(Calibration!$A$2:$A$4,Calibration!$C$2:$C$4,E355)</f>
        <v>394.04259837410154</v>
      </c>
      <c r="L355" s="2">
        <f>TREND(Calibration!$A$2:$A$4,Calibration!$D$2:$D$4,G355)</f>
        <v>469.08974287417584</v>
      </c>
    </row>
    <row r="356" spans="1:12" x14ac:dyDescent="0.25">
      <c r="A356">
        <v>1770084</v>
      </c>
      <c r="B356">
        <v>14.59300041</v>
      </c>
      <c r="C356">
        <v>0.30588999</v>
      </c>
      <c r="D356">
        <v>36.451000209999997</v>
      </c>
      <c r="E356">
        <v>0.24454001</v>
      </c>
      <c r="F356">
        <v>37.487998959999999</v>
      </c>
      <c r="G356">
        <v>0.65130001000000004</v>
      </c>
      <c r="H356">
        <v>32.251998899999997</v>
      </c>
      <c r="J356" s="2">
        <f>TREND(Calibration!$A$2:$A$4,Calibration!$B$2:$B$4,C356)</f>
        <v>329.05432189873363</v>
      </c>
      <c r="K356" s="2">
        <f>TREND(Calibration!$A$2:$A$4,Calibration!$C$2:$C$4,E356)</f>
        <v>392.71555043745889</v>
      </c>
      <c r="L356" s="2">
        <f>TREND(Calibration!$A$2:$A$4,Calibration!$D$2:$D$4,G356)</f>
        <v>474.47575914254764</v>
      </c>
    </row>
    <row r="357" spans="1:12" x14ac:dyDescent="0.25">
      <c r="A357">
        <v>1775084</v>
      </c>
      <c r="B357">
        <v>14.684000019999999</v>
      </c>
      <c r="C357">
        <v>0.30730000000000002</v>
      </c>
      <c r="D357">
        <v>36.442001339999997</v>
      </c>
      <c r="E357">
        <v>0.24476001</v>
      </c>
      <c r="F357">
        <v>37.484001159999998</v>
      </c>
      <c r="G357">
        <v>0.65339999999999998</v>
      </c>
      <c r="H357">
        <v>32.226001740000001</v>
      </c>
      <c r="J357" s="2">
        <f>TREND(Calibration!$A$2:$A$4,Calibration!$B$2:$B$4,C357)</f>
        <v>335.29009772446648</v>
      </c>
      <c r="K357" s="2">
        <f>TREND(Calibration!$A$2:$A$4,Calibration!$C$2:$C$4,E357)</f>
        <v>394.43300761765386</v>
      </c>
      <c r="L357" s="2">
        <f>TREND(Calibration!$A$2:$A$4,Calibration!$D$2:$D$4,G357)</f>
        <v>475.96399143479698</v>
      </c>
    </row>
    <row r="358" spans="1:12" x14ac:dyDescent="0.25">
      <c r="A358">
        <v>1780084</v>
      </c>
      <c r="B358">
        <v>14.81700039</v>
      </c>
      <c r="C358">
        <v>0.30832999999999999</v>
      </c>
      <c r="D358">
        <v>36.418998719999998</v>
      </c>
      <c r="E358">
        <v>0.24481</v>
      </c>
      <c r="F358">
        <v>37.487998959999999</v>
      </c>
      <c r="G358">
        <v>0.65240001999999997</v>
      </c>
      <c r="H358">
        <v>32.249000549999998</v>
      </c>
      <c r="J358" s="2">
        <f>TREND(Calibration!$A$2:$A$4,Calibration!$B$2:$B$4,C358)</f>
        <v>339.84527754624378</v>
      </c>
      <c r="K358" s="2">
        <f>TREND(Calibration!$A$2:$A$4,Calibration!$C$2:$C$4,E358)</f>
        <v>394.82326072873548</v>
      </c>
      <c r="L358" s="2">
        <f>TREND(Calibration!$A$2:$A$4,Calibration!$D$2:$D$4,G358)</f>
        <v>475.25532018988457</v>
      </c>
    </row>
    <row r="359" spans="1:12" x14ac:dyDescent="0.25">
      <c r="A359">
        <v>1785085</v>
      </c>
      <c r="B359">
        <v>14.916999819999999</v>
      </c>
      <c r="C359">
        <v>0.30626999999999999</v>
      </c>
      <c r="D359">
        <v>36.444999690000003</v>
      </c>
      <c r="E359">
        <v>0.24443001</v>
      </c>
      <c r="F359">
        <v>37.484001159999998</v>
      </c>
      <c r="G359">
        <v>0.64749997999999997</v>
      </c>
      <c r="H359">
        <v>32.273998259999999</v>
      </c>
      <c r="J359" s="2">
        <f>TREND(Calibration!$A$2:$A$4,Calibration!$B$2:$B$4,C359)</f>
        <v>330.73491790268872</v>
      </c>
      <c r="K359" s="2">
        <f>TREND(Calibration!$A$2:$A$4,Calibration!$C$2:$C$4,E359)</f>
        <v>391.85682184736129</v>
      </c>
      <c r="L359" s="2">
        <f>TREND(Calibration!$A$2:$A$4,Calibration!$D$2:$D$4,G359)</f>
        <v>471.78273329122624</v>
      </c>
    </row>
    <row r="360" spans="1:12" x14ac:dyDescent="0.25">
      <c r="A360">
        <v>1790085</v>
      </c>
      <c r="B360">
        <v>14.911000250000001</v>
      </c>
      <c r="C360">
        <v>0.30298001000000002</v>
      </c>
      <c r="D360">
        <v>36.429000850000001</v>
      </c>
      <c r="E360">
        <v>0.24454001</v>
      </c>
      <c r="F360">
        <v>37.487998959999999</v>
      </c>
      <c r="G360">
        <v>0.64480000999999998</v>
      </c>
      <c r="H360">
        <v>32.310001370000002</v>
      </c>
      <c r="J360" s="2">
        <f>TREND(Calibration!$A$2:$A$4,Calibration!$B$2:$B$4,C360)</f>
        <v>316.18492172613537</v>
      </c>
      <c r="K360" s="2">
        <f>TREND(Calibration!$A$2:$A$4,Calibration!$C$2:$C$4,E360)</f>
        <v>392.71555043745889</v>
      </c>
      <c r="L360" s="2">
        <f>TREND(Calibration!$A$2:$A$4,Calibration!$D$2:$D$4,G360)</f>
        <v>469.86930392151277</v>
      </c>
    </row>
    <row r="361" spans="1:12" x14ac:dyDescent="0.25">
      <c r="A361">
        <v>1795085</v>
      </c>
      <c r="B361">
        <v>14.829999920000001</v>
      </c>
      <c r="C361">
        <v>0.30680998999999998</v>
      </c>
      <c r="D361">
        <v>36.451000209999997</v>
      </c>
      <c r="E361">
        <v>0.24449000000000001</v>
      </c>
      <c r="F361">
        <v>37.478000639999998</v>
      </c>
      <c r="G361">
        <v>0.64050001000000001</v>
      </c>
      <c r="H361">
        <v>32.238998410000001</v>
      </c>
      <c r="J361" s="2">
        <f>TREND(Calibration!$A$2:$A$4,Calibration!$B$2:$B$4,C361)</f>
        <v>333.12302620556397</v>
      </c>
      <c r="K361" s="2">
        <f>TREND(Calibration!$A$2:$A$4,Calibration!$C$2:$C$4,E361)</f>
        <v>392.32514119390635</v>
      </c>
      <c r="L361" s="2">
        <f>TREND(Calibration!$A$2:$A$4,Calibration!$D$2:$D$4,G361)</f>
        <v>466.82195662144363</v>
      </c>
    </row>
    <row r="362" spans="1:12" x14ac:dyDescent="0.25">
      <c r="A362">
        <v>1800084</v>
      </c>
      <c r="B362">
        <v>14.760999679999999</v>
      </c>
      <c r="C362">
        <v>0.30448999999999998</v>
      </c>
      <c r="D362">
        <v>36.442001339999997</v>
      </c>
      <c r="E362">
        <v>0.24410999999999999</v>
      </c>
      <c r="F362">
        <v>37.443000789999999</v>
      </c>
      <c r="G362">
        <v>0.64050001000000001</v>
      </c>
      <c r="H362">
        <v>32.280998230000002</v>
      </c>
      <c r="J362" s="2">
        <f>TREND(Calibration!$A$2:$A$4,Calibration!$B$2:$B$4,C362)</f>
        <v>322.86285956990787</v>
      </c>
      <c r="K362" s="2">
        <f>TREND(Calibration!$A$2:$A$4,Calibration!$C$2:$C$4,E362)</f>
        <v>389.35862424629659</v>
      </c>
      <c r="L362" s="2">
        <f>TREND(Calibration!$A$2:$A$4,Calibration!$D$2:$D$4,G362)</f>
        <v>466.82195662144363</v>
      </c>
    </row>
    <row r="363" spans="1:12" x14ac:dyDescent="0.25">
      <c r="A363">
        <v>1805084</v>
      </c>
      <c r="B363">
        <v>14.61900043</v>
      </c>
      <c r="C363">
        <v>0.30698001000000003</v>
      </c>
      <c r="D363">
        <v>36.42200089</v>
      </c>
      <c r="E363">
        <v>0.24415999999999999</v>
      </c>
      <c r="F363">
        <v>37.439998629999998</v>
      </c>
      <c r="G363">
        <v>0.63239997999999997</v>
      </c>
      <c r="H363">
        <v>32.284000399999996</v>
      </c>
      <c r="J363" s="2">
        <f>TREND(Calibration!$A$2:$A$4,Calibration!$B$2:$B$4,C363)</f>
        <v>333.87494045148514</v>
      </c>
      <c r="K363" s="2">
        <f>TREND(Calibration!$A$2:$A$4,Calibration!$C$2:$C$4,E363)</f>
        <v>389.74895542361355</v>
      </c>
      <c r="L363" s="2">
        <f>TREND(Calibration!$A$2:$A$4,Calibration!$D$2:$D$4,G363)</f>
        <v>461.08158347005303</v>
      </c>
    </row>
    <row r="364" spans="1:12" x14ac:dyDescent="0.25">
      <c r="A364">
        <v>1810184</v>
      </c>
      <c r="B364">
        <v>14.50800037</v>
      </c>
      <c r="C364">
        <v>0.30680998999999998</v>
      </c>
      <c r="D364">
        <v>36.42200089</v>
      </c>
      <c r="E364">
        <v>0.24410999999999999</v>
      </c>
      <c r="F364">
        <v>37.497001650000001</v>
      </c>
      <c r="G364">
        <v>0.63450002999999999</v>
      </c>
      <c r="H364">
        <v>32.22900009</v>
      </c>
      <c r="J364" s="2">
        <f>TREND(Calibration!$A$2:$A$4,Calibration!$B$2:$B$4,C364)</f>
        <v>333.12302620556397</v>
      </c>
      <c r="K364" s="2">
        <f>TREND(Calibration!$A$2:$A$4,Calibration!$C$2:$C$4,E364)</f>
        <v>389.35862424629659</v>
      </c>
      <c r="L364" s="2">
        <f>TREND(Calibration!$A$2:$A$4,Calibration!$D$2:$D$4,G364)</f>
        <v>462.56985828342755</v>
      </c>
    </row>
    <row r="365" spans="1:12" x14ac:dyDescent="0.25">
      <c r="A365">
        <v>1815085</v>
      </c>
      <c r="B365">
        <v>14.46899986</v>
      </c>
      <c r="C365">
        <v>0.30698001000000003</v>
      </c>
      <c r="D365">
        <v>36.416000369999999</v>
      </c>
      <c r="E365">
        <v>0.24410999999999999</v>
      </c>
      <c r="F365">
        <v>37.456001280000002</v>
      </c>
      <c r="G365">
        <v>0.63180000000000003</v>
      </c>
      <c r="H365">
        <v>32.215999600000004</v>
      </c>
      <c r="J365" s="2">
        <f>TREND(Calibration!$A$2:$A$4,Calibration!$B$2:$B$4,C365)</f>
        <v>333.87494045148514</v>
      </c>
      <c r="K365" s="2">
        <f>TREND(Calibration!$A$2:$A$4,Calibration!$C$2:$C$4,E365)</f>
        <v>389.35862424629659</v>
      </c>
      <c r="L365" s="2">
        <f>TREND(Calibration!$A$2:$A$4,Calibration!$D$2:$D$4,G365)</f>
        <v>460.65638639258901</v>
      </c>
    </row>
    <row r="366" spans="1:12" x14ac:dyDescent="0.25">
      <c r="A366">
        <v>1820084</v>
      </c>
      <c r="B366">
        <v>14.524999619999999</v>
      </c>
      <c r="C366">
        <v>0.30741000000000002</v>
      </c>
      <c r="D366">
        <v>36.451000209999997</v>
      </c>
      <c r="E366">
        <v>0.24410999999999999</v>
      </c>
      <c r="F366">
        <v>37.437000269999999</v>
      </c>
      <c r="G366">
        <v>0.63669997</v>
      </c>
      <c r="H366">
        <v>32.194000240000001</v>
      </c>
      <c r="J366" s="2">
        <f>TREND(Calibration!$A$2:$A$4,Calibration!$B$2:$B$4,C366)</f>
        <v>335.77657323941344</v>
      </c>
      <c r="K366" s="2">
        <f>TREND(Calibration!$A$2:$A$4,Calibration!$C$2:$C$4,E366)</f>
        <v>389.35862424629659</v>
      </c>
      <c r="L366" s="2">
        <f>TREND(Calibration!$A$2:$A$4,Calibration!$D$2:$D$4,G366)</f>
        <v>464.12892368326806</v>
      </c>
    </row>
    <row r="367" spans="1:12" x14ac:dyDescent="0.25">
      <c r="A367">
        <v>1825094</v>
      </c>
      <c r="B367">
        <v>14.614999770000001</v>
      </c>
      <c r="C367">
        <v>0.30713998999999997</v>
      </c>
      <c r="D367">
        <v>36.409999849999998</v>
      </c>
      <c r="E367">
        <v>0.24410999999999999</v>
      </c>
      <c r="F367">
        <v>37.415000919999997</v>
      </c>
      <c r="G367">
        <v>0.63080000999999997</v>
      </c>
      <c r="H367">
        <v>32.261001589999999</v>
      </c>
      <c r="J367" s="2">
        <f>TREND(Calibration!$A$2:$A$4,Calibration!$B$2:$B$4,C367)</f>
        <v>334.58245275040531</v>
      </c>
      <c r="K367" s="2">
        <f>TREND(Calibration!$A$2:$A$4,Calibration!$C$2:$C$4,E367)</f>
        <v>389.35862424629659</v>
      </c>
      <c r="L367" s="2">
        <f>TREND(Calibration!$A$2:$A$4,Calibration!$D$2:$D$4,G367)</f>
        <v>459.94770806082238</v>
      </c>
    </row>
    <row r="368" spans="1:12" x14ac:dyDescent="0.25">
      <c r="A368">
        <v>1830095</v>
      </c>
      <c r="B368">
        <v>14.7159996</v>
      </c>
      <c r="C368">
        <v>0.30687001000000003</v>
      </c>
      <c r="D368">
        <v>36.437999730000001</v>
      </c>
      <c r="E368">
        <v>0.24410999999999999</v>
      </c>
      <c r="F368">
        <v>37.4109993</v>
      </c>
      <c r="G368">
        <v>0.62639999000000002</v>
      </c>
      <c r="H368">
        <v>32.233001710000003</v>
      </c>
      <c r="J368" s="2">
        <f>TREND(Calibration!$A$2:$A$4,Calibration!$B$2:$B$4,C368)</f>
        <v>333.38846493653818</v>
      </c>
      <c r="K368" s="2">
        <f>TREND(Calibration!$A$2:$A$4,Calibration!$C$2:$C$4,E368)</f>
        <v>389.35862424629659</v>
      </c>
      <c r="L368" s="2">
        <f>TREND(Calibration!$A$2:$A$4,Calibration!$D$2:$D$4,G368)</f>
        <v>456.82947804518278</v>
      </c>
    </row>
    <row r="369" spans="1:12" x14ac:dyDescent="0.25">
      <c r="A369">
        <v>1835094</v>
      </c>
      <c r="B369">
        <v>14.84599972</v>
      </c>
      <c r="C369">
        <v>0.31330001000000002</v>
      </c>
      <c r="D369">
        <v>36.431999210000001</v>
      </c>
      <c r="E369">
        <v>0.24372999000000001</v>
      </c>
      <c r="F369">
        <v>37.433998109999997</v>
      </c>
      <c r="G369">
        <v>0.62809998</v>
      </c>
      <c r="H369">
        <v>32.242000580000003</v>
      </c>
      <c r="J369" s="2">
        <f>TREND(Calibration!$A$2:$A$4,Calibration!$B$2:$B$4,C369)</f>
        <v>361.8251700375381</v>
      </c>
      <c r="K369" s="2">
        <f>TREND(Calibration!$A$2:$A$4,Calibration!$C$2:$C$4,E369)</f>
        <v>386.3920292324517</v>
      </c>
      <c r="L369" s="2">
        <f>TREND(Calibration!$A$2:$A$4,Calibration!$D$2:$D$4,G369)</f>
        <v>458.03423616998384</v>
      </c>
    </row>
    <row r="370" spans="1:12" x14ac:dyDescent="0.25">
      <c r="A370">
        <v>1840084</v>
      </c>
      <c r="B370">
        <v>14.9659996</v>
      </c>
      <c r="C370">
        <v>0.30832999999999999</v>
      </c>
      <c r="D370">
        <v>36.412998199999997</v>
      </c>
      <c r="E370">
        <v>0.24372999000000001</v>
      </c>
      <c r="F370">
        <v>37.493999479999999</v>
      </c>
      <c r="G370">
        <v>0.64160001</v>
      </c>
      <c r="H370">
        <v>32.277000430000001</v>
      </c>
      <c r="J370" s="2">
        <f>TREND(Calibration!$A$2:$A$4,Calibration!$B$2:$B$4,C370)</f>
        <v>339.84527754624378</v>
      </c>
      <c r="K370" s="2">
        <f>TREND(Calibration!$A$2:$A$4,Calibration!$C$2:$C$4,E370)</f>
        <v>386.3920292324517</v>
      </c>
      <c r="L370" s="2">
        <f>TREND(Calibration!$A$2:$A$4,Calibration!$D$2:$D$4,G370)</f>
        <v>467.60151058192645</v>
      </c>
    </row>
    <row r="371" spans="1:12" x14ac:dyDescent="0.25">
      <c r="A371">
        <v>1845085</v>
      </c>
      <c r="B371">
        <v>14.99199963</v>
      </c>
      <c r="C371">
        <v>0.30752000000000002</v>
      </c>
      <c r="D371">
        <v>36.418998719999998</v>
      </c>
      <c r="E371">
        <v>0.24372999000000001</v>
      </c>
      <c r="F371">
        <v>37.5</v>
      </c>
      <c r="G371">
        <v>0.63559997000000001</v>
      </c>
      <c r="H371">
        <v>32.280998230000002</v>
      </c>
      <c r="J371" s="2">
        <f>TREND(Calibration!$A$2:$A$4,Calibration!$B$2:$B$4,C371)</f>
        <v>336.26304875436063</v>
      </c>
      <c r="K371" s="2">
        <f>TREND(Calibration!$A$2:$A$4,Calibration!$C$2:$C$4,E371)</f>
        <v>386.3920292324517</v>
      </c>
      <c r="L371" s="2">
        <f>TREND(Calibration!$A$2:$A$4,Calibration!$D$2:$D$4,G371)</f>
        <v>463.34936972278524</v>
      </c>
    </row>
    <row r="372" spans="1:12" x14ac:dyDescent="0.25">
      <c r="A372">
        <v>1850084</v>
      </c>
      <c r="B372">
        <v>14.92399979</v>
      </c>
      <c r="C372">
        <v>0.30448999999999998</v>
      </c>
      <c r="D372">
        <v>36.390998840000002</v>
      </c>
      <c r="E372">
        <v>0.24379000000000001</v>
      </c>
      <c r="F372">
        <v>37.493999479999999</v>
      </c>
      <c r="G372">
        <v>0.63349997999999996</v>
      </c>
      <c r="H372">
        <v>32.29700089</v>
      </c>
      <c r="J372" s="2">
        <f>TREND(Calibration!$A$2:$A$4,Calibration!$B$2:$B$4,C372)</f>
        <v>322.86285956990787</v>
      </c>
      <c r="K372" s="2">
        <f>TREND(Calibration!$A$2:$A$4,Calibration!$C$2:$C$4,E372)</f>
        <v>386.86050471146746</v>
      </c>
      <c r="L372" s="2">
        <f>TREND(Calibration!$A$2:$A$4,Calibration!$D$2:$D$4,G372)</f>
        <v>461.86113743053585</v>
      </c>
    </row>
    <row r="373" spans="1:12" x14ac:dyDescent="0.25">
      <c r="A373">
        <v>1855085</v>
      </c>
      <c r="B373">
        <v>14.803999900000001</v>
      </c>
      <c r="C373">
        <v>0.30680998999999998</v>
      </c>
      <c r="D373">
        <v>36.457000729999997</v>
      </c>
      <c r="E373">
        <v>0.24379000000000001</v>
      </c>
      <c r="F373">
        <v>37.423999790000003</v>
      </c>
      <c r="G373">
        <v>0.61619997000000004</v>
      </c>
      <c r="H373">
        <v>32.26499939</v>
      </c>
      <c r="J373" s="2">
        <f>TREND(Calibration!$A$2:$A$4,Calibration!$B$2:$B$4,C373)</f>
        <v>333.12302620556397</v>
      </c>
      <c r="K373" s="2">
        <f>TREND(Calibration!$A$2:$A$4,Calibration!$C$2:$C$4,E373)</f>
        <v>386.86050471146746</v>
      </c>
      <c r="L373" s="2">
        <f>TREND(Calibration!$A$2:$A$4,Calibration!$D$2:$D$4,G373)</f>
        <v>449.6008726015429</v>
      </c>
    </row>
    <row r="374" spans="1:12" x14ac:dyDescent="0.25">
      <c r="A374">
        <v>1860183</v>
      </c>
      <c r="B374">
        <v>14.755000109999999</v>
      </c>
      <c r="C374">
        <v>0.30572999000000001</v>
      </c>
      <c r="D374">
        <v>36.412998199999997</v>
      </c>
      <c r="E374">
        <v>0.24383999000000001</v>
      </c>
      <c r="F374">
        <v>37.487998959999999</v>
      </c>
      <c r="G374">
        <v>0.62319999999999998</v>
      </c>
      <c r="H374">
        <v>32.299999239999998</v>
      </c>
      <c r="J374" s="2">
        <f>TREND(Calibration!$A$2:$A$4,Calibration!$B$2:$B$4,C374)</f>
        <v>328.34672114971977</v>
      </c>
      <c r="K374" s="2">
        <f>TREND(Calibration!$A$2:$A$4,Calibration!$C$2:$C$4,E374)</f>
        <v>387.25075782254908</v>
      </c>
      <c r="L374" s="2">
        <f>TREND(Calibration!$A$2:$A$4,Calibration!$D$2:$D$4,G374)</f>
        <v>454.56169179245057</v>
      </c>
    </row>
    <row r="375" spans="1:12" x14ac:dyDescent="0.25">
      <c r="A375">
        <v>1865103</v>
      </c>
      <c r="B375">
        <v>14.62800026</v>
      </c>
      <c r="C375">
        <v>0.30421999</v>
      </c>
      <c r="D375">
        <v>36.431999210000001</v>
      </c>
      <c r="E375">
        <v>0.24379000000000001</v>
      </c>
      <c r="F375">
        <v>37.443000789999999</v>
      </c>
      <c r="G375">
        <v>0.61460000000000004</v>
      </c>
      <c r="H375">
        <v>32.257999419999997</v>
      </c>
      <c r="J375" s="2">
        <f>TREND(Calibration!$A$2:$A$4,Calibration!$B$2:$B$4,C375)</f>
        <v>321.66873908089997</v>
      </c>
      <c r="K375" s="2">
        <f>TREND(Calibration!$A$2:$A$4,Calibration!$C$2:$C$4,E375)</f>
        <v>386.86050471146746</v>
      </c>
      <c r="L375" s="2">
        <f>TREND(Calibration!$A$2:$A$4,Calibration!$D$2:$D$4,G375)</f>
        <v>448.46699719231225</v>
      </c>
    </row>
    <row r="376" spans="1:12" x14ac:dyDescent="0.25">
      <c r="A376">
        <v>1870085</v>
      </c>
      <c r="B376">
        <v>14.67700005</v>
      </c>
      <c r="C376">
        <v>0.30303001000000002</v>
      </c>
      <c r="D376">
        <v>36.429000850000001</v>
      </c>
      <c r="E376">
        <v>0.24389</v>
      </c>
      <c r="F376">
        <v>37.456001280000002</v>
      </c>
      <c r="G376">
        <v>0.61019999000000003</v>
      </c>
      <c r="H376">
        <v>32.290000919999997</v>
      </c>
      <c r="J376" s="2">
        <f>TREND(Calibration!$A$2:$A$4,Calibration!$B$2:$B$4,C376)</f>
        <v>316.40604696020227</v>
      </c>
      <c r="K376" s="2">
        <f>TREND(Calibration!$A$2:$A$4,Calibration!$C$2:$C$4,E376)</f>
        <v>387.64116706610162</v>
      </c>
      <c r="L376" s="2">
        <f>TREND(Calibration!$A$2:$A$4,Calibration!$D$2:$D$4,G376)</f>
        <v>445.34877426352682</v>
      </c>
    </row>
    <row r="377" spans="1:12" x14ac:dyDescent="0.25">
      <c r="A377">
        <v>1875084</v>
      </c>
      <c r="B377">
        <v>14.76500034</v>
      </c>
      <c r="C377">
        <v>0.30184000999999999</v>
      </c>
      <c r="D377">
        <v>36.418998719999998</v>
      </c>
      <c r="E377">
        <v>0.24372999000000001</v>
      </c>
      <c r="F377">
        <v>37.437000269999999</v>
      </c>
      <c r="G377">
        <v>0.61189996999999996</v>
      </c>
      <c r="H377">
        <v>32.261001589999999</v>
      </c>
      <c r="J377" s="2">
        <f>TREND(Calibration!$A$2:$A$4,Calibration!$B$2:$B$4,C377)</f>
        <v>311.14326638941043</v>
      </c>
      <c r="K377" s="2">
        <f>TREND(Calibration!$A$2:$A$4,Calibration!$C$2:$C$4,E377)</f>
        <v>386.3920292324517</v>
      </c>
      <c r="L377" s="2">
        <f>TREND(Calibration!$A$2:$A$4,Calibration!$D$2:$D$4,G377)</f>
        <v>446.55352530147366</v>
      </c>
    </row>
    <row r="378" spans="1:12" x14ac:dyDescent="0.25">
      <c r="A378">
        <v>1880092</v>
      </c>
      <c r="B378">
        <v>14.894000050000001</v>
      </c>
      <c r="C378">
        <v>0.30340999000000002</v>
      </c>
      <c r="D378">
        <v>36.400001529999997</v>
      </c>
      <c r="E378">
        <v>0.24379000000000001</v>
      </c>
      <c r="F378">
        <v>37.493999479999999</v>
      </c>
      <c r="G378">
        <v>0.62429999999999997</v>
      </c>
      <c r="H378">
        <v>32.251998899999997</v>
      </c>
      <c r="J378" s="2">
        <f>TREND(Calibration!$A$2:$A$4,Calibration!$B$2:$B$4,C378)</f>
        <v>318.08651028901681</v>
      </c>
      <c r="K378" s="2">
        <f>TREND(Calibration!$A$2:$A$4,Calibration!$C$2:$C$4,E378)</f>
        <v>386.86050471146746</v>
      </c>
      <c r="L378" s="2">
        <f>TREND(Calibration!$A$2:$A$4,Calibration!$D$2:$D$4,G378)</f>
        <v>455.34124575293339</v>
      </c>
    </row>
    <row r="379" spans="1:12" x14ac:dyDescent="0.25">
      <c r="A379">
        <v>1885086</v>
      </c>
      <c r="B379">
        <v>14.87199974</v>
      </c>
      <c r="C379">
        <v>0.30989</v>
      </c>
      <c r="D379">
        <v>36.437999730000001</v>
      </c>
      <c r="E379">
        <v>0.24379000000000001</v>
      </c>
      <c r="F379">
        <v>37.445999149999999</v>
      </c>
      <c r="G379">
        <v>0.61240000000000006</v>
      </c>
      <c r="H379">
        <v>32.238998410000001</v>
      </c>
      <c r="J379" s="2">
        <f>TREND(Calibration!$A$2:$A$4,Calibration!$B$2:$B$4,C379)</f>
        <v>346.74438484913026</v>
      </c>
      <c r="K379" s="2">
        <f>TREND(Calibration!$A$2:$A$4,Calibration!$C$2:$C$4,E379)</f>
        <v>386.86050471146746</v>
      </c>
      <c r="L379" s="2">
        <f>TREND(Calibration!$A$2:$A$4,Calibration!$D$2:$D$4,G379)</f>
        <v>446.90788927134668</v>
      </c>
    </row>
    <row r="380" spans="1:12" x14ac:dyDescent="0.25">
      <c r="A380">
        <v>1890085</v>
      </c>
      <c r="B380">
        <v>14.81700039</v>
      </c>
      <c r="C380">
        <v>0.30307999000000002</v>
      </c>
      <c r="D380">
        <v>36.429000850000001</v>
      </c>
      <c r="E380">
        <v>0.24346000000000001</v>
      </c>
      <c r="F380">
        <v>37.462001800000003</v>
      </c>
      <c r="G380">
        <v>0.61129999000000002</v>
      </c>
      <c r="H380">
        <v>32.178001399999999</v>
      </c>
      <c r="J380" s="2">
        <f>TREND(Calibration!$A$2:$A$4,Calibration!$B$2:$B$4,C380)</f>
        <v>316.62708374417548</v>
      </c>
      <c r="K380" s="2">
        <f>TREND(Calibration!$A$2:$A$4,Calibration!$C$2:$C$4,E380)</f>
        <v>384.28431894117489</v>
      </c>
      <c r="L380" s="2">
        <f>TREND(Calibration!$A$2:$A$4,Calibration!$D$2:$D$4,G380)</f>
        <v>446.12832822400964</v>
      </c>
    </row>
    <row r="381" spans="1:12" x14ac:dyDescent="0.25">
      <c r="A381">
        <v>1895084</v>
      </c>
      <c r="B381">
        <v>14.73200035</v>
      </c>
      <c r="C381">
        <v>0.30957001000000001</v>
      </c>
      <c r="D381">
        <v>36.412998199999997</v>
      </c>
      <c r="E381">
        <v>0.24346000000000001</v>
      </c>
      <c r="F381">
        <v>37.433998109999997</v>
      </c>
      <c r="G381">
        <v>0.61129999000000002</v>
      </c>
      <c r="H381">
        <v>32.200000760000002</v>
      </c>
      <c r="J381" s="2">
        <f>TREND(Calibration!$A$2:$A$4,Calibration!$B$2:$B$4,C381)</f>
        <v>345.32922757614915</v>
      </c>
      <c r="K381" s="2">
        <f>TREND(Calibration!$A$2:$A$4,Calibration!$C$2:$C$4,E381)</f>
        <v>384.28431894117489</v>
      </c>
      <c r="L381" s="2">
        <f>TREND(Calibration!$A$2:$A$4,Calibration!$D$2:$D$4,G381)</f>
        <v>446.12832822400964</v>
      </c>
    </row>
    <row r="382" spans="1:12" x14ac:dyDescent="0.25">
      <c r="A382">
        <v>1900085</v>
      </c>
      <c r="B382">
        <v>14.68000031</v>
      </c>
      <c r="C382">
        <v>0.30552000000000001</v>
      </c>
      <c r="D382">
        <v>36.435001370000002</v>
      </c>
      <c r="E382">
        <v>0.24341001000000001</v>
      </c>
      <c r="F382">
        <v>37.423999790000003</v>
      </c>
      <c r="G382">
        <v>0.61559998999999999</v>
      </c>
      <c r="H382">
        <v>32.159000399999996</v>
      </c>
      <c r="J382" s="2">
        <f>TREND(Calibration!$A$2:$A$4,Calibration!$B$2:$B$4,C382)</f>
        <v>327.41803939168562</v>
      </c>
      <c r="K382" s="2">
        <f>TREND(Calibration!$A$2:$A$4,Calibration!$C$2:$C$4,E382)</f>
        <v>383.8940658300935</v>
      </c>
      <c r="L382" s="2">
        <f>TREND(Calibration!$A$2:$A$4,Calibration!$D$2:$D$4,G382)</f>
        <v>449.17567552407877</v>
      </c>
    </row>
    <row r="383" spans="1:12" x14ac:dyDescent="0.25">
      <c r="A383">
        <v>1905085</v>
      </c>
      <c r="B383">
        <v>14.64500046</v>
      </c>
      <c r="C383">
        <v>0.30368000000000001</v>
      </c>
      <c r="D383">
        <v>36.442001339999997</v>
      </c>
      <c r="E383">
        <v>0.24346000000000001</v>
      </c>
      <c r="F383">
        <v>37.462001800000003</v>
      </c>
      <c r="G383">
        <v>0.61559998999999999</v>
      </c>
      <c r="H383">
        <v>32.159000399999996</v>
      </c>
      <c r="J383" s="2">
        <f>TREND(Calibration!$A$2:$A$4,Calibration!$B$2:$B$4,C383)</f>
        <v>319.28063077802472</v>
      </c>
      <c r="K383" s="2">
        <f>TREND(Calibration!$A$2:$A$4,Calibration!$C$2:$C$4,E383)</f>
        <v>384.28431894117489</v>
      </c>
      <c r="L383" s="2">
        <f>TREND(Calibration!$A$2:$A$4,Calibration!$D$2:$D$4,G383)</f>
        <v>449.17567552407877</v>
      </c>
    </row>
    <row r="384" spans="1:12" x14ac:dyDescent="0.25">
      <c r="A384">
        <v>1910085</v>
      </c>
      <c r="B384">
        <v>14.60900021</v>
      </c>
      <c r="C384">
        <v>0.30399999</v>
      </c>
      <c r="D384">
        <v>36.409999849999998</v>
      </c>
      <c r="E384">
        <v>0.24352001000000001</v>
      </c>
      <c r="F384">
        <v>37.4109993</v>
      </c>
      <c r="G384">
        <v>0.61290001999999999</v>
      </c>
      <c r="H384">
        <v>32.161998750000002</v>
      </c>
      <c r="J384" s="2">
        <f>TREND(Calibration!$A$2:$A$4,Calibration!$B$2:$B$4,C384)</f>
        <v>320.69578805100582</v>
      </c>
      <c r="K384" s="2">
        <f>TREND(Calibration!$A$2:$A$4,Calibration!$C$2:$C$4,E384)</f>
        <v>384.75279442019087</v>
      </c>
      <c r="L384" s="2">
        <f>TREND(Calibration!$A$2:$A$4,Calibration!$D$2:$D$4,G384)</f>
        <v>447.26224615436536</v>
      </c>
    </row>
    <row r="385" spans="1:12" x14ac:dyDescent="0.25">
      <c r="A385">
        <v>1915085</v>
      </c>
      <c r="B385">
        <v>14.56999969</v>
      </c>
      <c r="C385">
        <v>0.30459999999999998</v>
      </c>
      <c r="D385">
        <v>36.42200089</v>
      </c>
      <c r="E385">
        <v>0.24352001000000001</v>
      </c>
      <c r="F385">
        <v>37.445999149999999</v>
      </c>
      <c r="G385">
        <v>0.61350000000000005</v>
      </c>
      <c r="H385">
        <v>32.14599991</v>
      </c>
      <c r="J385" s="2">
        <f>TREND(Calibration!$A$2:$A$4,Calibration!$B$2:$B$4,C385)</f>
        <v>323.34933508485506</v>
      </c>
      <c r="K385" s="2">
        <f>TREND(Calibration!$A$2:$A$4,Calibration!$C$2:$C$4,E385)</f>
        <v>384.75279442019087</v>
      </c>
      <c r="L385" s="2">
        <f>TREND(Calibration!$A$2:$A$4,Calibration!$D$2:$D$4,G385)</f>
        <v>447.68744323182943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'5A'!$J188 + Calibration!$C$11</f>
        <v>393.75401248244577</v>
      </c>
      <c r="C3" s="3">
        <v>516.37238934526727</v>
      </c>
      <c r="D3" s="3">
        <v>531.09970282978225</v>
      </c>
      <c r="E3" s="3">
        <f t="shared" ref="E3:E66" si="0">(C3-$B$213)/(7*35314.6667/1400)</f>
        <v>0.73387240204650561</v>
      </c>
      <c r="G3" s="3">
        <f>'6A'!$J32 + Calibration!$C$11</f>
        <v>391.85237969451748</v>
      </c>
      <c r="H3" s="3">
        <v>622.69852398019862</v>
      </c>
      <c r="I3" s="3">
        <v>565.96702542592266</v>
      </c>
      <c r="J3" s="3">
        <f>(H3-$G$213)/(7*35314.6667/1400)</f>
        <v>1.3640001898709191</v>
      </c>
      <c r="L3" s="3">
        <f>'7A'!$J32 + Calibration!$C$11</f>
        <v>388.00484484680044</v>
      </c>
      <c r="M3" s="3">
        <v>670.39707191457842</v>
      </c>
      <c r="N3" s="3">
        <v>571.28215897872406</v>
      </c>
      <c r="O3" s="3">
        <f t="shared" ref="O3:O66" si="1">(M3-$L$213)/(7*35314.6667/1400)</f>
        <v>1.640021738866597</v>
      </c>
      <c r="Q3" s="3">
        <f>'8A'!$J32 + Calibration!$C$11</f>
        <v>384.90900311977077</v>
      </c>
      <c r="R3" s="3">
        <v>812.16527744989821</v>
      </c>
      <c r="S3" s="3">
        <v>571.28215897872406</v>
      </c>
      <c r="T3" s="3">
        <f t="shared" ref="T3:T66" si="2">(R3-$Q$213)/(7*35314.6667/1400)</f>
        <v>2.4253273543110838</v>
      </c>
    </row>
    <row r="4" spans="1:20" x14ac:dyDescent="0.25">
      <c r="A4" s="3">
        <f>1/12+A3</f>
        <v>2.5833333333333335</v>
      </c>
      <c r="B4" s="3">
        <f>'5A'!$J189 + Calibration!$C$11</f>
        <v>401.40503403125319</v>
      </c>
      <c r="C4" s="3">
        <v>520.58788799405602</v>
      </c>
      <c r="D4" s="3">
        <v>530.32014886929937</v>
      </c>
      <c r="E4" s="3">
        <f t="shared" si="0"/>
        <v>0.75774632777033946</v>
      </c>
      <c r="G4" s="3">
        <f>'6A'!$J33 + Calibration!$C$11</f>
        <v>378.45219051006472</v>
      </c>
      <c r="H4" s="3">
        <v>621.83979539010102</v>
      </c>
      <c r="I4" s="3">
        <v>560.22668770880307</v>
      </c>
      <c r="J4" s="3">
        <f t="shared" ref="J4:J67" si="3">(H4-$G$213)/(7*35314.6667/1400)</f>
        <v>1.3591368927179683</v>
      </c>
      <c r="L4" s="3">
        <f>'7A'!$J33 + Calibration!$C$11</f>
        <v>366.02495235550657</v>
      </c>
      <c r="M4" s="3">
        <v>667.43047690073331</v>
      </c>
      <c r="N4" s="3">
        <v>567.88049731676119</v>
      </c>
      <c r="O4" s="3">
        <f t="shared" si="1"/>
        <v>1.6232208156748451</v>
      </c>
      <c r="Q4" s="3">
        <f>'8A'!$J33 + Calibration!$C$11</f>
        <v>386.32424884284558</v>
      </c>
      <c r="R4" s="3">
        <v>819.34752724500299</v>
      </c>
      <c r="S4" s="3">
        <v>563.62839897874517</v>
      </c>
      <c r="T4" s="3">
        <f t="shared" si="2"/>
        <v>2.4660030874625156</v>
      </c>
    </row>
    <row r="5" spans="1:20" x14ac:dyDescent="0.25">
      <c r="A5" s="3">
        <f t="shared" ref="A5:A68" si="4">1/12+A4</f>
        <v>2.666666666666667</v>
      </c>
      <c r="B5" s="3">
        <f>'5A'!$J190 + Calibration!$C$11</f>
        <v>392.7810614525514</v>
      </c>
      <c r="C5" s="3">
        <v>523.94489225145389</v>
      </c>
      <c r="D5" s="3">
        <v>527.6980411678195</v>
      </c>
      <c r="E5" s="3">
        <f t="shared" si="0"/>
        <v>0.77675828269499336</v>
      </c>
      <c r="G5" s="3">
        <f>'6A'!$J34 + Calibration!$C$11</f>
        <v>387.78367538768691</v>
      </c>
      <c r="H5" s="3">
        <v>619.73216316506</v>
      </c>
      <c r="I5" s="3">
        <v>565.96702542592266</v>
      </c>
      <c r="J5" s="3">
        <f t="shared" si="3"/>
        <v>1.3472005930329367</v>
      </c>
      <c r="L5" s="3">
        <f>'7A'!$J34 + Calibration!$C$11</f>
        <v>378.6733599691787</v>
      </c>
      <c r="M5" s="3">
        <v>662.82464707462736</v>
      </c>
      <c r="N5" s="3">
        <v>565.54182834845869</v>
      </c>
      <c r="O5" s="3">
        <f t="shared" si="1"/>
        <v>1.5971363003360328</v>
      </c>
      <c r="Q5" s="3">
        <f>'8A'!$J34 + Calibration!$C$11</f>
        <v>385.39547863471796</v>
      </c>
      <c r="R5" s="3">
        <v>824.42175448388912</v>
      </c>
      <c r="S5" s="3">
        <v>561.71492708790663</v>
      </c>
      <c r="T5" s="3">
        <f t="shared" si="2"/>
        <v>2.4947403103392993</v>
      </c>
    </row>
    <row r="6" spans="1:20" x14ac:dyDescent="0.25">
      <c r="A6" s="3">
        <f t="shared" si="4"/>
        <v>2.7500000000000004</v>
      </c>
      <c r="B6" s="3">
        <f>'5A'!$J191 + Calibration!$C$11</f>
        <v>395.65577794551439</v>
      </c>
      <c r="C6" s="3">
        <v>529.01904142410467</v>
      </c>
      <c r="D6" s="3">
        <v>532.6588178376021</v>
      </c>
      <c r="E6" s="3">
        <f t="shared" si="0"/>
        <v>0.80549506345385458</v>
      </c>
      <c r="G6" s="3">
        <f>'6A'!$J35 + Calibration!$C$11</f>
        <v>370.801257411351</v>
      </c>
      <c r="H6" s="3">
        <v>617.23388749775972</v>
      </c>
      <c r="I6" s="3">
        <v>573.19563086956259</v>
      </c>
      <c r="J6" s="3">
        <f t="shared" si="3"/>
        <v>1.3330519352612338</v>
      </c>
      <c r="L6" s="3">
        <f>'7A'!$J35 + Calibration!$C$11</f>
        <v>378.45219051006472</v>
      </c>
      <c r="M6" s="3">
        <v>657.75041983574124</v>
      </c>
      <c r="N6" s="3">
        <v>562.14012416537071</v>
      </c>
      <c r="O6" s="3">
        <f t="shared" si="1"/>
        <v>1.5683990774592493</v>
      </c>
      <c r="Q6" s="3">
        <f>'8A'!$J35 + Calibration!$C$11</f>
        <v>374.86996171818157</v>
      </c>
      <c r="R6" s="3">
        <v>830.35471031287284</v>
      </c>
      <c r="S6" s="3">
        <v>563.62839897874517</v>
      </c>
      <c r="T6" s="3">
        <f t="shared" si="2"/>
        <v>2.5283408303690336</v>
      </c>
    </row>
    <row r="7" spans="1:20" x14ac:dyDescent="0.25">
      <c r="A7" s="3">
        <f t="shared" si="4"/>
        <v>2.8333333333333339</v>
      </c>
      <c r="B7" s="3">
        <f>'5A'!$J192 + Calibration!$C$11</f>
        <v>401.13959530027921</v>
      </c>
      <c r="C7" s="3">
        <v>533.23477427159946</v>
      </c>
      <c r="D7" s="3">
        <v>531.879256790265</v>
      </c>
      <c r="E7" s="3">
        <f t="shared" si="0"/>
        <v>0.82937031553145546</v>
      </c>
      <c r="G7" s="3">
        <f>'6A'!$J36 + Calibration!$C$11</f>
        <v>384.20149082085038</v>
      </c>
      <c r="H7" s="3">
        <v>612.15966025887315</v>
      </c>
      <c r="I7" s="3">
        <v>567.10094335627844</v>
      </c>
      <c r="J7" s="3">
        <f t="shared" si="3"/>
        <v>1.3043147123844476</v>
      </c>
      <c r="L7" s="3">
        <f>'7A'!$J36 + Calibration!$C$11</f>
        <v>390.17178369056217</v>
      </c>
      <c r="M7" s="3">
        <v>653.06636764170094</v>
      </c>
      <c r="N7" s="3">
        <v>569.01437272599185</v>
      </c>
      <c r="O7" s="3">
        <f t="shared" si="1"/>
        <v>1.5418715599615955</v>
      </c>
      <c r="Q7" s="3">
        <f>'8A'!$J36 + Calibration!$C$11</f>
        <v>367.44010962848768</v>
      </c>
      <c r="R7" s="3">
        <v>831.99425739007597</v>
      </c>
      <c r="S7" s="3">
        <v>567.88049731676119</v>
      </c>
      <c r="T7" s="3">
        <f t="shared" si="2"/>
        <v>2.5376261909877882</v>
      </c>
    </row>
    <row r="8" spans="1:20" x14ac:dyDescent="0.25">
      <c r="A8" s="3">
        <f t="shared" si="4"/>
        <v>2.9166666666666674</v>
      </c>
      <c r="B8" s="3">
        <f>'5A'!$J193 + Calibration!$C$11</f>
        <v>396.84976575938197</v>
      </c>
      <c r="C8" s="3">
        <v>533.70309361814475</v>
      </c>
      <c r="D8" s="3">
        <v>536.84007598117284</v>
      </c>
      <c r="E8" s="3">
        <f t="shared" si="0"/>
        <v>0.83202258095150705</v>
      </c>
      <c r="G8" s="3">
        <f>'6A'!$J37 + Calibration!$C$11</f>
        <v>372.21641468433234</v>
      </c>
      <c r="H8" s="3">
        <v>612.62805767165378</v>
      </c>
      <c r="I8" s="3">
        <v>566.67573919196013</v>
      </c>
      <c r="J8" s="3">
        <f t="shared" si="3"/>
        <v>1.3069674199224217</v>
      </c>
      <c r="L8" s="3">
        <f>'7A'!$J37 + Calibration!$C$11</f>
        <v>381.54794378700115</v>
      </c>
      <c r="M8" s="3">
        <v>650.56832617310715</v>
      </c>
      <c r="N8" s="3">
        <v>565.54182834845869</v>
      </c>
      <c r="O8" s="3">
        <f t="shared" si="1"/>
        <v>1.5277242285436623</v>
      </c>
      <c r="Q8" s="3">
        <f>'8A'!$J37 + Calibration!$C$11</f>
        <v>385.88195414966492</v>
      </c>
      <c r="R8" s="3">
        <v>829.88639096632801</v>
      </c>
      <c r="S8" s="3">
        <v>562.49448104838939</v>
      </c>
      <c r="T8" s="3">
        <f t="shared" si="2"/>
        <v>2.5256885649489846</v>
      </c>
    </row>
    <row r="9" spans="1:20" x14ac:dyDescent="0.25">
      <c r="A9" s="3">
        <f t="shared" si="4"/>
        <v>3.0000000000000009</v>
      </c>
      <c r="B9" s="3">
        <f>'5A'!$J194 + Calibration!$C$11</f>
        <v>388.49132036174785</v>
      </c>
      <c r="C9" s="3">
        <v>536.66968863198986</v>
      </c>
      <c r="D9" s="3">
        <v>533.79272868110365</v>
      </c>
      <c r="E9" s="3">
        <f t="shared" si="0"/>
        <v>0.84882350414325902</v>
      </c>
      <c r="G9" s="3">
        <f>'6A'!$J38 + Calibration!$C$11</f>
        <v>376.06408220718947</v>
      </c>
      <c r="H9" s="3">
        <v>614.73584602916594</v>
      </c>
      <c r="I9" s="3">
        <v>562.14012416537071</v>
      </c>
      <c r="J9" s="3">
        <f t="shared" si="3"/>
        <v>1.3189046038433003</v>
      </c>
      <c r="L9" s="3">
        <f>'7A'!$J38 + Calibration!$C$11</f>
        <v>385.39547863471796</v>
      </c>
      <c r="M9" s="3">
        <v>642.99582326692075</v>
      </c>
      <c r="N9" s="3">
        <v>560.93536604056965</v>
      </c>
      <c r="O9" s="3">
        <f t="shared" si="1"/>
        <v>1.4848383478951757</v>
      </c>
      <c r="Q9" s="3">
        <f>'8A'!$J38 + Calibration!$C$11</f>
        <v>382.03441930194833</v>
      </c>
      <c r="R9" s="3">
        <v>832.85298598017357</v>
      </c>
      <c r="S9" s="3">
        <v>559.02193667085623</v>
      </c>
      <c r="T9" s="3">
        <f t="shared" si="2"/>
        <v>2.5424894881407392</v>
      </c>
    </row>
    <row r="10" spans="1:20" x14ac:dyDescent="0.25">
      <c r="A10" s="3">
        <f t="shared" si="4"/>
        <v>3.0833333333333344</v>
      </c>
      <c r="B10" s="3">
        <f>'5A'!$J195 + Calibration!$C$11</f>
        <v>387.29719987273972</v>
      </c>
      <c r="C10" s="3">
        <v>536.20113508673853</v>
      </c>
      <c r="D10" s="3">
        <v>531.879256790265</v>
      </c>
      <c r="E10" s="3">
        <f t="shared" si="0"/>
        <v>0.84616991236944039</v>
      </c>
      <c r="G10" s="3">
        <f>'6A'!$J39 + Calibration!$C$11</f>
        <v>373.18936571422648</v>
      </c>
      <c r="H10" s="3">
        <v>612.62805767165378</v>
      </c>
      <c r="I10" s="3">
        <v>559.80149063133899</v>
      </c>
      <c r="J10" s="3">
        <f t="shared" si="3"/>
        <v>1.3069674199224217</v>
      </c>
      <c r="L10" s="3">
        <f>'7A'!$J39 + Calibration!$C$11</f>
        <v>388.00484484680044</v>
      </c>
      <c r="M10" s="3">
        <v>639.56090890653081</v>
      </c>
      <c r="N10" s="3">
        <v>566.67573919196013</v>
      </c>
      <c r="O10" s="3">
        <f t="shared" si="1"/>
        <v>1.4653851592833746</v>
      </c>
      <c r="Q10" s="3">
        <f>'8A'!$J39 + Calibration!$C$11</f>
        <v>375.79864347621549</v>
      </c>
      <c r="R10" s="3">
        <v>834.57044316036831</v>
      </c>
      <c r="S10" s="3">
        <v>568.58917564852777</v>
      </c>
      <c r="T10" s="3">
        <f t="shared" si="2"/>
        <v>2.5522160824466384</v>
      </c>
    </row>
    <row r="11" spans="1:20" x14ac:dyDescent="0.25">
      <c r="A11" s="3">
        <f t="shared" si="4"/>
        <v>3.1666666666666679</v>
      </c>
      <c r="B11" s="3">
        <f>'5A'!$J196 + Calibration!$C$11</f>
        <v>378.6733599691787</v>
      </c>
      <c r="C11" s="3">
        <v>538.77732085703087</v>
      </c>
      <c r="D11" s="3">
        <v>539.53306639822324</v>
      </c>
      <c r="E11" s="3">
        <f t="shared" si="0"/>
        <v>0.86075980382829054</v>
      </c>
      <c r="G11" s="3">
        <f>'6A'!$J40 + Calibration!$C$11</f>
        <v>364.56552581066524</v>
      </c>
      <c r="H11" s="3">
        <v>609.66146265780867</v>
      </c>
      <c r="I11" s="3">
        <v>562.49448104838939</v>
      </c>
      <c r="J11" s="3">
        <f t="shared" si="3"/>
        <v>1.2901664967306696</v>
      </c>
      <c r="L11" s="3">
        <f>'7A'!$J40 + Calibration!$C$11</f>
        <v>388.49132036174785</v>
      </c>
      <c r="M11" s="3">
        <v>634.09627242409192</v>
      </c>
      <c r="N11" s="3">
        <v>570.1482835694934</v>
      </c>
      <c r="O11" s="3">
        <f t="shared" si="1"/>
        <v>1.4344369046736893</v>
      </c>
      <c r="Q11" s="3">
        <f>'8A'!$J40 + Calibration!$C$11</f>
        <v>361.95624804867623</v>
      </c>
      <c r="R11" s="3">
        <v>835.42917175046591</v>
      </c>
      <c r="S11" s="3">
        <v>562.14012416537071</v>
      </c>
      <c r="T11" s="3">
        <f t="shared" si="2"/>
        <v>2.5570793795995894</v>
      </c>
    </row>
    <row r="12" spans="1:20" x14ac:dyDescent="0.25">
      <c r="A12" s="3">
        <f t="shared" si="4"/>
        <v>3.2500000000000013</v>
      </c>
      <c r="B12" s="3">
        <f>'5A'!$J197 + Calibration!$C$11</f>
        <v>381.54794378700115</v>
      </c>
      <c r="C12" s="3">
        <v>541.66577156917742</v>
      </c>
      <c r="D12" s="3">
        <v>530.32014886929937</v>
      </c>
      <c r="E12" s="3">
        <f t="shared" si="0"/>
        <v>0.87711816697912581</v>
      </c>
      <c r="G12" s="3">
        <f>'6A'!$J41 + Calibration!$C$11</f>
        <v>372.70289019927952</v>
      </c>
      <c r="H12" s="3">
        <v>607.55383043276765</v>
      </c>
      <c r="I12" s="3">
        <v>563.62839897874517</v>
      </c>
      <c r="J12" s="3">
        <f t="shared" si="3"/>
        <v>1.278230197045638</v>
      </c>
      <c r="L12" s="3">
        <f>'7A'!$J41 + Calibration!$C$11</f>
        <v>367.70554835946166</v>
      </c>
      <c r="M12" s="3">
        <v>634.09627242409192</v>
      </c>
      <c r="N12" s="3">
        <v>564.4079104181028</v>
      </c>
      <c r="O12" s="3">
        <f t="shared" si="1"/>
        <v>1.4344369046736893</v>
      </c>
      <c r="Q12" s="3">
        <f>'8A'!$J41 + Calibration!$C$11</f>
        <v>375.57760669224228</v>
      </c>
      <c r="R12" s="3">
        <v>843.00144045794582</v>
      </c>
      <c r="S12" s="3">
        <v>569.36872960901064</v>
      </c>
      <c r="T12" s="3">
        <f t="shared" si="2"/>
        <v>2.5999639338943061</v>
      </c>
    </row>
    <row r="13" spans="1:20" x14ac:dyDescent="0.25">
      <c r="A13" s="3">
        <f t="shared" si="4"/>
        <v>3.3333333333333348</v>
      </c>
      <c r="B13" s="3">
        <f>'5A'!$J198 + Calibration!$C$11</f>
        <v>374.16231674412086</v>
      </c>
      <c r="C13" s="3">
        <v>539.16773010058319</v>
      </c>
      <c r="D13" s="3">
        <v>527.6980411678195</v>
      </c>
      <c r="E13" s="3">
        <f t="shared" si="0"/>
        <v>0.86297083556118981</v>
      </c>
      <c r="G13" s="3">
        <f>'6A'!$J42 + Calibration!$C$11</f>
        <v>353.59771420094842</v>
      </c>
      <c r="H13" s="3">
        <v>604.11891607237771</v>
      </c>
      <c r="I13" s="3">
        <v>560.58105167867598</v>
      </c>
      <c r="J13" s="3">
        <f t="shared" si="3"/>
        <v>1.2587770084338372</v>
      </c>
      <c r="L13" s="3">
        <f>'7A'!$J42 + Calibration!$C$11</f>
        <v>378.45219051006472</v>
      </c>
      <c r="M13" s="3">
        <v>634.09627242409192</v>
      </c>
      <c r="N13" s="3">
        <v>558.31321581796453</v>
      </c>
      <c r="O13" s="3">
        <f t="shared" si="1"/>
        <v>1.4344369046736893</v>
      </c>
      <c r="Q13" s="3">
        <f>'8A'!$J42 + Calibration!$C$11</f>
        <v>400.21095776729214</v>
      </c>
      <c r="R13" s="3">
        <v>840.8938082329048</v>
      </c>
      <c r="S13" s="3">
        <v>564.4079104181028</v>
      </c>
      <c r="T13" s="3">
        <f t="shared" si="2"/>
        <v>2.5880276342092747</v>
      </c>
    </row>
    <row r="14" spans="1:20" x14ac:dyDescent="0.25">
      <c r="A14" s="3">
        <f t="shared" si="4"/>
        <v>3.4166666666666683</v>
      </c>
      <c r="B14" s="3">
        <f>'5A'!$J199 + Calibration!$C$11</f>
        <v>360.98329701878163</v>
      </c>
      <c r="C14" s="3">
        <v>535.81096004189226</v>
      </c>
      <c r="D14" s="3">
        <v>537.61963702850983</v>
      </c>
      <c r="E14" s="3">
        <f t="shared" si="0"/>
        <v>0.84396020699030816</v>
      </c>
      <c r="G14" s="3">
        <f>'6A'!$J43 + Calibration!$C$11</f>
        <v>357.66637428273191</v>
      </c>
      <c r="H14" s="3">
        <v>604.58723541892209</v>
      </c>
      <c r="I14" s="3">
        <v>566.67573919196013</v>
      </c>
      <c r="J14" s="3">
        <f t="shared" si="3"/>
        <v>1.2614292738538835</v>
      </c>
      <c r="L14" s="3">
        <f>'7A'!$J43 + Calibration!$C$11</f>
        <v>393.75401248244577</v>
      </c>
      <c r="M14" s="3">
        <v>642.52750392037592</v>
      </c>
      <c r="N14" s="3">
        <v>558.31321581796453</v>
      </c>
      <c r="O14" s="3">
        <f t="shared" si="1"/>
        <v>1.4821860824751267</v>
      </c>
      <c r="Q14" s="3">
        <f>'8A'!$J43 + Calibration!$C$11</f>
        <v>387.29719987273972</v>
      </c>
      <c r="R14" s="3">
        <v>838.78594180915729</v>
      </c>
      <c r="S14" s="3">
        <v>562.84883793140818</v>
      </c>
      <c r="T14" s="3">
        <f t="shared" si="2"/>
        <v>2.5760900081704734</v>
      </c>
    </row>
    <row r="15" spans="1:20" x14ac:dyDescent="0.25">
      <c r="A15" s="3">
        <f t="shared" si="4"/>
        <v>3.5000000000000018</v>
      </c>
      <c r="B15" s="3">
        <f>'5A'!$J200 + Calibration!$C$11</f>
        <v>367.70554835946166</v>
      </c>
      <c r="C15" s="3">
        <v>535.81096004189226</v>
      </c>
      <c r="D15" s="3">
        <v>535.3518436889234</v>
      </c>
      <c r="E15" s="3">
        <f t="shared" si="0"/>
        <v>0.84396020699030816</v>
      </c>
      <c r="G15" s="3">
        <f>'6A'!$J44 + Calibration!$C$11</f>
        <v>346.16795056134822</v>
      </c>
      <c r="H15" s="3">
        <v>602.01104964862975</v>
      </c>
      <c r="I15" s="3">
        <v>564.05359605620924</v>
      </c>
      <c r="J15" s="3">
        <f t="shared" si="3"/>
        <v>1.2468393823950334</v>
      </c>
      <c r="L15" s="3">
        <f>'7A'!$J44 + Calibration!$C$11</f>
        <v>389.464271391642</v>
      </c>
      <c r="M15" s="3">
        <v>641.74668543327084</v>
      </c>
      <c r="N15" s="3">
        <v>558.31321581796453</v>
      </c>
      <c r="O15" s="3">
        <f t="shared" si="1"/>
        <v>1.4777640190093255</v>
      </c>
      <c r="Q15" s="3">
        <f>'8A'!$J44 + Calibration!$C$11</f>
        <v>389.464271391642</v>
      </c>
      <c r="R15" s="3">
        <v>840.42525468765348</v>
      </c>
      <c r="S15" s="3">
        <v>563.62839897874517</v>
      </c>
      <c r="T15" s="3">
        <f t="shared" si="2"/>
        <v>2.5853740424354559</v>
      </c>
    </row>
    <row r="16" spans="1:20" x14ac:dyDescent="0.25">
      <c r="A16" s="3">
        <f t="shared" si="4"/>
        <v>3.5833333333333353</v>
      </c>
      <c r="B16" s="3">
        <f>'5A'!$J201 + Calibration!$C$11</f>
        <v>371.99537790035913</v>
      </c>
      <c r="C16" s="3">
        <v>533.70309361814475</v>
      </c>
      <c r="D16" s="3">
        <v>538.39919098899259</v>
      </c>
      <c r="E16" s="3">
        <f t="shared" si="0"/>
        <v>0.83202258095150705</v>
      </c>
      <c r="G16" s="3">
        <f>'6A'!$J45 + Calibration!$C$11</f>
        <v>375.57760669224228</v>
      </c>
      <c r="H16" s="3">
        <v>599.12259893648366</v>
      </c>
      <c r="I16" s="3">
        <v>567.10094335627844</v>
      </c>
      <c r="J16" s="3">
        <f t="shared" si="3"/>
        <v>1.2304810192442008</v>
      </c>
      <c r="L16" s="3">
        <f>'7A'!$J45 + Calibration!$C$11</f>
        <v>384.20149082085038</v>
      </c>
      <c r="M16" s="3">
        <v>641.74668543327084</v>
      </c>
      <c r="N16" s="3">
        <v>567.88049731676119</v>
      </c>
      <c r="O16" s="3">
        <f t="shared" si="1"/>
        <v>1.4777640190093255</v>
      </c>
      <c r="Q16" s="3">
        <f>'8A'!$J45 + Calibration!$C$11</f>
        <v>398.04388624838964</v>
      </c>
      <c r="R16" s="3">
        <v>842.14271186784822</v>
      </c>
      <c r="S16" s="3">
        <v>564.7622673011216</v>
      </c>
      <c r="T16" s="3">
        <f t="shared" si="2"/>
        <v>2.5951006367413552</v>
      </c>
    </row>
    <row r="17" spans="1:20" x14ac:dyDescent="0.25">
      <c r="A17" s="3">
        <f t="shared" si="4"/>
        <v>3.6666666666666687</v>
      </c>
      <c r="B17" s="3">
        <f>'5A'!$J202 + Calibration!$C$11</f>
        <v>339.97635555738213</v>
      </c>
      <c r="C17" s="3">
        <v>531.12690784785218</v>
      </c>
      <c r="D17" s="3">
        <v>534.57228972844064</v>
      </c>
      <c r="E17" s="3">
        <f t="shared" si="0"/>
        <v>0.81743268949265568</v>
      </c>
      <c r="G17" s="3">
        <f>'6A'!$J46 + Calibration!$C$11</f>
        <v>379.15983548412589</v>
      </c>
      <c r="H17" s="3">
        <v>599.51300818003597</v>
      </c>
      <c r="I17" s="3">
        <v>568.23481167865486</v>
      </c>
      <c r="J17" s="3">
        <f t="shared" si="3"/>
        <v>1.2326920509771</v>
      </c>
      <c r="L17" s="3">
        <f>'7A'!$J46 + Calibration!$C$11</f>
        <v>375.79864347621549</v>
      </c>
      <c r="M17" s="3">
        <v>634.09627242409192</v>
      </c>
      <c r="N17" s="3">
        <v>570.9278446168305</v>
      </c>
      <c r="O17" s="3">
        <f t="shared" si="1"/>
        <v>1.4344369046736893</v>
      </c>
      <c r="Q17" s="3">
        <f>'8A'!$J46 + Calibration!$C$11</f>
        <v>341.17047604639004</v>
      </c>
      <c r="R17" s="3">
        <v>840.0350796428072</v>
      </c>
      <c r="S17" s="3">
        <v>568.58917564852777</v>
      </c>
      <c r="T17" s="3">
        <f t="shared" si="2"/>
        <v>2.5831643370563238</v>
      </c>
    </row>
    <row r="18" spans="1:20" x14ac:dyDescent="0.25">
      <c r="A18" s="3">
        <f t="shared" si="4"/>
        <v>3.7500000000000022</v>
      </c>
      <c r="B18" s="3">
        <f>'5A'!$J203 + Calibration!$C$11</f>
        <v>374.60465566234814</v>
      </c>
      <c r="C18" s="3">
        <v>528.6287102467877</v>
      </c>
      <c r="D18" s="3">
        <v>538.39919098899259</v>
      </c>
      <c r="E18" s="3">
        <f t="shared" si="0"/>
        <v>0.80328447383887758</v>
      </c>
      <c r="G18" s="3">
        <f>'6A'!$J47 + Calibration!$C$11</f>
        <v>378.2310210509512</v>
      </c>
      <c r="H18" s="3">
        <v>597.01473251273615</v>
      </c>
      <c r="I18" s="3">
        <v>564.4079104181028</v>
      </c>
      <c r="J18" s="3">
        <f t="shared" si="3"/>
        <v>1.2185433932053997</v>
      </c>
      <c r="L18" s="3">
        <f>'7A'!$J47 + Calibration!$C$11</f>
        <v>388.49132036174785</v>
      </c>
      <c r="M18" s="3">
        <v>634.5646698368721</v>
      </c>
      <c r="N18" s="3">
        <v>573.19563086956259</v>
      </c>
      <c r="O18" s="3">
        <f t="shared" si="1"/>
        <v>1.4370896122116608</v>
      </c>
      <c r="Q18" s="3">
        <f>'8A'!$J47 + Calibration!$C$11</f>
        <v>368.41306065838205</v>
      </c>
      <c r="R18" s="3">
        <v>837.53680397550738</v>
      </c>
      <c r="S18" s="3">
        <v>560.93536604056965</v>
      </c>
      <c r="T18" s="3">
        <f t="shared" si="2"/>
        <v>2.5690156792846235</v>
      </c>
    </row>
    <row r="19" spans="1:20" x14ac:dyDescent="0.25">
      <c r="A19" s="3">
        <f t="shared" si="4"/>
        <v>3.8333333333333357</v>
      </c>
      <c r="B19" s="3">
        <f>'5A'!$J204 + Calibration!$C$11</f>
        <v>366.02495235550657</v>
      </c>
      <c r="C19" s="3">
        <v>529.01904142410467</v>
      </c>
      <c r="D19" s="3">
        <v>537.61963702850983</v>
      </c>
      <c r="E19" s="3">
        <f t="shared" si="0"/>
        <v>0.80549506345385458</v>
      </c>
      <c r="G19" s="3">
        <f>'6A'!$J48 + Calibration!$C$11</f>
        <v>380.13278651402004</v>
      </c>
      <c r="H19" s="3">
        <v>597.01473251273615</v>
      </c>
      <c r="I19" s="3">
        <v>560.93536604056965</v>
      </c>
      <c r="J19" s="3">
        <f t="shared" si="3"/>
        <v>1.2185433932053997</v>
      </c>
      <c r="L19" s="3">
        <f>'7A'!$J48 + Calibration!$C$11</f>
        <v>375.57760669224228</v>
      </c>
      <c r="M19" s="3">
        <v>637.06286743793703</v>
      </c>
      <c r="N19" s="3">
        <v>567.88049731676119</v>
      </c>
      <c r="O19" s="3">
        <f t="shared" si="1"/>
        <v>1.4512378278654414</v>
      </c>
      <c r="Q19" s="3">
        <f>'8A'!$J48 + Calibration!$C$11</f>
        <v>383.44966502502291</v>
      </c>
      <c r="R19" s="3">
        <v>834.96061820521459</v>
      </c>
      <c r="S19" s="3">
        <v>569.01437272599185</v>
      </c>
      <c r="T19" s="3">
        <f t="shared" si="2"/>
        <v>2.5544257878257706</v>
      </c>
    </row>
    <row r="20" spans="1:20" x14ac:dyDescent="0.25">
      <c r="A20" s="3">
        <f t="shared" si="4"/>
        <v>3.9166666666666692</v>
      </c>
      <c r="B20" s="3">
        <f>'5A'!$J205 + Calibration!$C$11</f>
        <v>393.04650018352538</v>
      </c>
      <c r="C20" s="3">
        <v>528.16031283400707</v>
      </c>
      <c r="D20" s="3">
        <v>547.54122580234593</v>
      </c>
      <c r="E20" s="3">
        <f t="shared" si="0"/>
        <v>0.8006317663009036</v>
      </c>
      <c r="G20" s="3">
        <f>'6A'!$J49 + Calibration!$C$11</f>
        <v>378.45219051006472</v>
      </c>
      <c r="H20" s="3">
        <v>599.51300818003597</v>
      </c>
      <c r="I20" s="3">
        <v>572.41607690907983</v>
      </c>
      <c r="J20" s="3">
        <f t="shared" si="3"/>
        <v>1.2326920509771</v>
      </c>
      <c r="L20" s="3">
        <f>'7A'!$J49 + Calibration!$C$11</f>
        <v>377.03703323708362</v>
      </c>
      <c r="M20" s="3">
        <v>640.0292282530761</v>
      </c>
      <c r="N20" s="3">
        <v>568.58917564852777</v>
      </c>
      <c r="O20" s="3">
        <f t="shared" si="1"/>
        <v>1.4680374247034262</v>
      </c>
      <c r="Q20" s="3">
        <f>'8A'!$J49 + Calibration!$C$11</f>
        <v>391.36590417957029</v>
      </c>
      <c r="R20" s="3">
        <v>832.85298598017357</v>
      </c>
      <c r="S20" s="3">
        <v>563.62839897874517</v>
      </c>
      <c r="T20" s="3">
        <f t="shared" si="2"/>
        <v>2.5424894881407392</v>
      </c>
    </row>
    <row r="21" spans="1:20" x14ac:dyDescent="0.25">
      <c r="A21" s="3">
        <f t="shared" si="4"/>
        <v>4.0000000000000027</v>
      </c>
      <c r="B21" s="3">
        <f>'5A'!$J206 + Calibration!$C$11</f>
        <v>387.29719987273972</v>
      </c>
      <c r="C21" s="3">
        <v>521.83702582770593</v>
      </c>
      <c r="D21" s="3">
        <v>542.58041369829243</v>
      </c>
      <c r="E21" s="3">
        <f t="shared" si="0"/>
        <v>0.7648206566561897</v>
      </c>
      <c r="G21" s="3">
        <f>'6A'!$J50 + Calibration!$C$11</f>
        <v>381.54794378700115</v>
      </c>
      <c r="H21" s="3">
        <v>602.01104964862975</v>
      </c>
      <c r="I21" s="3">
        <v>579.71552254716505</v>
      </c>
      <c r="J21" s="3">
        <f t="shared" si="3"/>
        <v>1.2468393823950334</v>
      </c>
      <c r="L21" s="3">
        <f>'7A'!$J50 + Calibration!$C$11</f>
        <v>371.28777715134504</v>
      </c>
      <c r="M21" s="3">
        <v>639.56090890653081</v>
      </c>
      <c r="N21" s="3">
        <v>561.71492708790663</v>
      </c>
      <c r="O21" s="3">
        <f t="shared" si="1"/>
        <v>1.4653851592833746</v>
      </c>
      <c r="Q21" s="3">
        <f>'8A'!$J50 + Calibration!$C$11</f>
        <v>412.6381959218503</v>
      </c>
      <c r="R21" s="3">
        <v>832.85298598017357</v>
      </c>
      <c r="S21" s="3">
        <v>561.36056311803372</v>
      </c>
      <c r="T21" s="3">
        <f t="shared" si="2"/>
        <v>2.5424894881407392</v>
      </c>
    </row>
    <row r="22" spans="1:20" x14ac:dyDescent="0.25">
      <c r="A22" s="3">
        <f t="shared" si="4"/>
        <v>4.0833333333333357</v>
      </c>
      <c r="B22" s="3">
        <f>'5A'!$J207 + Calibration!$C$11</f>
        <v>377.03703323708362</v>
      </c>
      <c r="C22" s="3">
        <v>521.05644153930734</v>
      </c>
      <c r="D22" s="3">
        <v>545.6277539115074</v>
      </c>
      <c r="E22" s="3">
        <f t="shared" si="0"/>
        <v>0.76039991954415809</v>
      </c>
      <c r="G22" s="3">
        <f>'6A'!$J51 + Calibration!$C$11</f>
        <v>382.74206427600905</v>
      </c>
      <c r="H22" s="3">
        <v>604.58723541892209</v>
      </c>
      <c r="I22" s="3">
        <v>576.24297816963178</v>
      </c>
      <c r="J22" s="3">
        <f t="shared" si="3"/>
        <v>1.2614292738538835</v>
      </c>
      <c r="L22" s="3">
        <f>'7A'!$J51 + Calibration!$C$11</f>
        <v>375.79864347621549</v>
      </c>
      <c r="M22" s="3">
        <v>637.45304248278285</v>
      </c>
      <c r="N22" s="3">
        <v>558.31321581796453</v>
      </c>
      <c r="O22" s="3">
        <f t="shared" si="1"/>
        <v>1.4534475332445711</v>
      </c>
      <c r="Q22" s="3">
        <f>'8A'!$J51 + Calibration!$C$11</f>
        <v>379.64631099907285</v>
      </c>
      <c r="R22" s="3">
        <v>837.92721321905969</v>
      </c>
      <c r="S22" s="3">
        <v>564.05359605620924</v>
      </c>
      <c r="T22" s="3">
        <f t="shared" si="2"/>
        <v>2.5712267110175224</v>
      </c>
    </row>
    <row r="23" spans="1:20" x14ac:dyDescent="0.25">
      <c r="A23" s="3">
        <f t="shared" si="4"/>
        <v>4.1666666666666687</v>
      </c>
      <c r="B23" s="3">
        <f>'5A'!$J208 + Calibration!$C$11</f>
        <v>398.53036176333705</v>
      </c>
      <c r="C23" s="3">
        <v>528.6287102467877</v>
      </c>
      <c r="D23" s="3">
        <v>542.22609224954465</v>
      </c>
      <c r="E23" s="3">
        <f t="shared" si="0"/>
        <v>0.80328447383887758</v>
      </c>
      <c r="G23" s="3">
        <f>'6A'!$J52 + Calibration!$C$11</f>
        <v>391.36590417957029</v>
      </c>
      <c r="H23" s="3">
        <v>604.11891607237771</v>
      </c>
      <c r="I23" s="3">
        <v>577.44772920757862</v>
      </c>
      <c r="J23" s="3">
        <f t="shared" si="3"/>
        <v>1.2587770084338372</v>
      </c>
      <c r="L23" s="3">
        <f>'7A'!$J52 + Calibration!$C$11</f>
        <v>390.87942866462333</v>
      </c>
      <c r="M23" s="3">
        <v>642.99582326692075</v>
      </c>
      <c r="N23" s="3">
        <v>561.36056311803372</v>
      </c>
      <c r="O23" s="3">
        <f t="shared" si="1"/>
        <v>1.4848383478951757</v>
      </c>
      <c r="Q23" s="3">
        <f>'8A'!$J52 + Calibration!$C$11</f>
        <v>382.03441930194833</v>
      </c>
      <c r="R23" s="3">
        <v>840.42525468765348</v>
      </c>
      <c r="S23" s="3">
        <v>560.58105167867598</v>
      </c>
      <c r="T23" s="3">
        <f t="shared" si="2"/>
        <v>2.5853740424354559</v>
      </c>
    </row>
    <row r="24" spans="1:20" x14ac:dyDescent="0.25">
      <c r="A24" s="3">
        <f t="shared" si="4"/>
        <v>4.2500000000000018</v>
      </c>
      <c r="B24" s="3">
        <f>'5A'!$J209 + Calibration!$C$11</f>
        <v>360.7621275596681</v>
      </c>
      <c r="C24" s="3">
        <v>530.26817925775458</v>
      </c>
      <c r="D24" s="3">
        <v>544.13952161925806</v>
      </c>
      <c r="E24" s="3">
        <f t="shared" si="0"/>
        <v>0.81256939233970471</v>
      </c>
      <c r="G24" s="3">
        <f>'6A'!$J53 + Calibration!$C$11</f>
        <v>383.71501530590319</v>
      </c>
      <c r="H24" s="3">
        <v>607.08543301998702</v>
      </c>
      <c r="I24" s="3">
        <v>574.32954879991837</v>
      </c>
      <c r="J24" s="3">
        <f t="shared" si="3"/>
        <v>1.2755774895076641</v>
      </c>
      <c r="L24" s="3">
        <f>'7A'!$J53 + Calibration!$C$11</f>
        <v>389.464271391642</v>
      </c>
      <c r="M24" s="3">
        <v>642.52750392037592</v>
      </c>
      <c r="N24" s="3">
        <v>564.05359605620924</v>
      </c>
      <c r="O24" s="3">
        <f t="shared" si="1"/>
        <v>1.4821860824751267</v>
      </c>
      <c r="Q24" s="3">
        <f>'8A'!$J53 + Calibration!$C$11</f>
        <v>378.2310210509512</v>
      </c>
      <c r="R24" s="3">
        <v>840.0350796428072</v>
      </c>
      <c r="S24" s="3">
        <v>564.7622673011216</v>
      </c>
      <c r="T24" s="3">
        <f t="shared" si="2"/>
        <v>2.5831643370563238</v>
      </c>
    </row>
    <row r="25" spans="1:20" x14ac:dyDescent="0.25">
      <c r="A25" s="3">
        <f t="shared" si="4"/>
        <v>4.3333333333333348</v>
      </c>
      <c r="B25" s="3">
        <f>'5A'!$J210 + Calibration!$C$11</f>
        <v>367.70554835946166</v>
      </c>
      <c r="C25" s="3">
        <v>538.77732085703087</v>
      </c>
      <c r="D25" s="3">
        <v>549.45466225891357</v>
      </c>
      <c r="E25" s="3">
        <f t="shared" si="0"/>
        <v>0.86075980382829054</v>
      </c>
      <c r="G25" s="3">
        <f>'6A'!$J54 + Calibration!$C$11</f>
        <v>386.32424884284558</v>
      </c>
      <c r="H25" s="3">
        <v>612.15966025887315</v>
      </c>
      <c r="I25" s="3">
        <v>573.62082794702667</v>
      </c>
      <c r="J25" s="3">
        <f t="shared" si="3"/>
        <v>1.3043147123844476</v>
      </c>
      <c r="L25" s="3">
        <f>'7A'!$J54 + Calibration!$C$11</f>
        <v>390.87942866462333</v>
      </c>
      <c r="M25" s="3">
        <v>642.52750392037592</v>
      </c>
      <c r="N25" s="3">
        <v>565.18746437858567</v>
      </c>
      <c r="O25" s="3">
        <f t="shared" si="1"/>
        <v>1.4821860824751267</v>
      </c>
      <c r="Q25" s="3">
        <f>'8A'!$J54 + Calibration!$C$11</f>
        <v>375.57760669224228</v>
      </c>
      <c r="R25" s="3">
        <v>840.0350796428072</v>
      </c>
      <c r="S25" s="3">
        <v>558.31321581796453</v>
      </c>
      <c r="T25" s="3">
        <f t="shared" si="2"/>
        <v>2.5831643370563238</v>
      </c>
    </row>
    <row r="26" spans="1:20" x14ac:dyDescent="0.25">
      <c r="A26" s="3">
        <f t="shared" si="4"/>
        <v>4.4166666666666679</v>
      </c>
      <c r="B26" s="3">
        <f>'5A'!$J211 + Calibration!$C$11</f>
        <v>374.60465566234814</v>
      </c>
      <c r="C26" s="3">
        <v>538.30900151048559</v>
      </c>
      <c r="D26" s="3">
        <v>543.35996765877519</v>
      </c>
      <c r="E26" s="3">
        <f t="shared" si="0"/>
        <v>0.85810753840823895</v>
      </c>
      <c r="G26" s="3">
        <f>'6A'!$J55 + Calibration!$C$11</f>
        <v>376.28511899116268</v>
      </c>
      <c r="H26" s="3">
        <v>618.95134467795447</v>
      </c>
      <c r="I26" s="3">
        <v>570.50264753936631</v>
      </c>
      <c r="J26" s="3">
        <f t="shared" si="3"/>
        <v>1.3427785295671331</v>
      </c>
      <c r="L26" s="3">
        <f>'7A'!$J55 + Calibration!$C$11</f>
        <v>392.56002466857819</v>
      </c>
      <c r="M26" s="3">
        <v>640.41963749662841</v>
      </c>
      <c r="N26" s="3">
        <v>572.41607690907983</v>
      </c>
      <c r="O26" s="3">
        <f t="shared" si="1"/>
        <v>1.4702484564363256</v>
      </c>
      <c r="Q26" s="3">
        <f>'8A'!$J55 + Calibration!$C$11</f>
        <v>377.03703323708362</v>
      </c>
      <c r="R26" s="3">
        <v>840.42525468765348</v>
      </c>
      <c r="S26" s="3">
        <v>564.7622673011216</v>
      </c>
      <c r="T26" s="3">
        <f t="shared" si="2"/>
        <v>2.5853740424354559</v>
      </c>
    </row>
    <row r="27" spans="1:20" x14ac:dyDescent="0.25">
      <c r="A27" s="3">
        <f t="shared" si="4"/>
        <v>4.5000000000000009</v>
      </c>
      <c r="B27" s="3">
        <f>'5A'!$J212 + Calibration!$C$11</f>
        <v>371.50890238541194</v>
      </c>
      <c r="C27" s="3">
        <v>538.77732085703087</v>
      </c>
      <c r="D27" s="3">
        <v>543.00565329688163</v>
      </c>
      <c r="E27" s="3">
        <f t="shared" si="0"/>
        <v>0.86075980382829054</v>
      </c>
      <c r="G27" s="3">
        <f>'6A'!$J56 + Calibration!$C$11</f>
        <v>383.71501530590319</v>
      </c>
      <c r="H27" s="3">
        <v>622.30834893535234</v>
      </c>
      <c r="I27" s="3">
        <v>563.62839897874517</v>
      </c>
      <c r="J27" s="3">
        <f t="shared" si="3"/>
        <v>1.361790484491787</v>
      </c>
      <c r="L27" s="3">
        <f>'7A'!$J56 + Calibration!$C$11</f>
        <v>374.38348620323438</v>
      </c>
      <c r="M27" s="3">
        <v>634.09627242409192</v>
      </c>
      <c r="N27" s="3">
        <v>566.67573919196013</v>
      </c>
      <c r="O27" s="3">
        <f t="shared" si="1"/>
        <v>1.4344369046736893</v>
      </c>
      <c r="Q27" s="3">
        <f>'8A'!$J56 + Calibration!$C$11</f>
        <v>353.59771420094842</v>
      </c>
      <c r="R27" s="3">
        <v>848.07590189553889</v>
      </c>
      <c r="S27" s="3">
        <v>564.05359605620924</v>
      </c>
      <c r="T27" s="3">
        <f t="shared" si="2"/>
        <v>2.628702483124862</v>
      </c>
    </row>
    <row r="28" spans="1:20" x14ac:dyDescent="0.25">
      <c r="A28" s="3">
        <f t="shared" si="4"/>
        <v>4.5833333333333339</v>
      </c>
      <c r="B28" s="3">
        <f>'5A'!$J213 + Calibration!$C$11</f>
        <v>372.96832893025328</v>
      </c>
      <c r="C28" s="3">
        <v>541.27559652433115</v>
      </c>
      <c r="D28" s="3">
        <v>545.27343954961373</v>
      </c>
      <c r="E28" s="3">
        <f t="shared" si="0"/>
        <v>0.87490846159999347</v>
      </c>
      <c r="G28" s="3">
        <f>'6A'!$J57 + Calibration!$C$11</f>
        <v>382.74206427600905</v>
      </c>
      <c r="H28" s="3">
        <v>626.91425682769363</v>
      </c>
      <c r="I28" s="3">
        <v>565.18746437858567</v>
      </c>
      <c r="J28" s="3">
        <f t="shared" si="3"/>
        <v>1.3878754419485213</v>
      </c>
      <c r="L28" s="3">
        <f>'7A'!$J57 + Calibration!$C$11</f>
        <v>380.13278651402004</v>
      </c>
      <c r="M28" s="3">
        <v>631.12975547648216</v>
      </c>
      <c r="N28" s="3">
        <v>572.84127398654391</v>
      </c>
      <c r="O28" s="3">
        <f t="shared" si="1"/>
        <v>1.4176364235998598</v>
      </c>
      <c r="Q28" s="3">
        <f>'8A'!$J57 + Calibration!$C$11</f>
        <v>358.86049477173981</v>
      </c>
      <c r="R28" s="3">
        <v>850.57386529789687</v>
      </c>
      <c r="S28" s="3">
        <v>576.24297816963178</v>
      </c>
      <c r="T28" s="3">
        <f t="shared" si="2"/>
        <v>2.6428493724248705</v>
      </c>
    </row>
    <row r="29" spans="1:20" x14ac:dyDescent="0.25">
      <c r="A29" s="3">
        <f t="shared" si="4"/>
        <v>4.666666666666667</v>
      </c>
      <c r="B29" s="3">
        <f>'5A'!$J214 + Calibration!$C$11</f>
        <v>382.52089481689529</v>
      </c>
      <c r="C29" s="3">
        <v>543.77363799292493</v>
      </c>
      <c r="D29" s="3">
        <v>541.80085265095545</v>
      </c>
      <c r="E29" s="3">
        <f t="shared" si="0"/>
        <v>0.88905579301792692</v>
      </c>
      <c r="G29" s="3">
        <f>'6A'!$J58 + Calibration!$C$11</f>
        <v>382.52089481689529</v>
      </c>
      <c r="H29" s="3">
        <v>628.63171400788838</v>
      </c>
      <c r="I29" s="3">
        <v>565.96702542592266</v>
      </c>
      <c r="J29" s="3">
        <f t="shared" si="3"/>
        <v>1.3976020362544206</v>
      </c>
      <c r="L29" s="3">
        <f>'7A'!$J58 + Calibration!$C$11</f>
        <v>396.62872897540854</v>
      </c>
      <c r="M29" s="3">
        <v>631.12975547648216</v>
      </c>
      <c r="N29" s="3">
        <v>575.53429983786521</v>
      </c>
      <c r="O29" s="3">
        <f t="shared" si="1"/>
        <v>1.4176364235998598</v>
      </c>
      <c r="Q29" s="3">
        <f>'8A'!$J58 + Calibration!$C$11</f>
        <v>368.41306065838205</v>
      </c>
      <c r="R29" s="3">
        <v>842.61126541309955</v>
      </c>
      <c r="S29" s="3">
        <v>567.45530023929723</v>
      </c>
      <c r="T29" s="3">
        <f t="shared" si="2"/>
        <v>2.597754228515174</v>
      </c>
    </row>
    <row r="30" spans="1:20" x14ac:dyDescent="0.25">
      <c r="A30" s="3">
        <f t="shared" si="4"/>
        <v>4.75</v>
      </c>
      <c r="B30" s="3">
        <f>'5A'!$J215 + Calibration!$C$11</f>
        <v>363.63684405263132</v>
      </c>
      <c r="C30" s="3">
        <v>545.88150441667244</v>
      </c>
      <c r="D30" s="3">
        <v>539.17874494947546</v>
      </c>
      <c r="E30" s="3">
        <f t="shared" si="0"/>
        <v>0.90099341905672803</v>
      </c>
      <c r="G30" s="3">
        <f>'6A'!$J59 + Calibration!$C$11</f>
        <v>388.71235714572083</v>
      </c>
      <c r="H30" s="3">
        <v>631.59807482302745</v>
      </c>
      <c r="I30" s="3">
        <v>562.14012416537071</v>
      </c>
      <c r="J30" s="3">
        <f t="shared" si="3"/>
        <v>1.4144016330924056</v>
      </c>
      <c r="L30" s="3">
        <f>'7A'!$J59 + Calibration!$C$11</f>
        <v>377.47923948017058</v>
      </c>
      <c r="M30" s="3">
        <v>634.09627242409192</v>
      </c>
      <c r="N30" s="3">
        <v>573.62082794702667</v>
      </c>
      <c r="O30" s="3">
        <f t="shared" si="1"/>
        <v>1.4344369046736893</v>
      </c>
      <c r="Q30" s="3">
        <f>'8A'!$J59 + Calibration!$C$11</f>
        <v>376.77159450610986</v>
      </c>
      <c r="R30" s="3">
        <v>834.57044316036831</v>
      </c>
      <c r="S30" s="3">
        <v>569.01437272599185</v>
      </c>
      <c r="T30" s="3">
        <f t="shared" si="2"/>
        <v>2.5522160824466384</v>
      </c>
    </row>
    <row r="31" spans="1:20" x14ac:dyDescent="0.25">
      <c r="A31" s="3">
        <f t="shared" si="4"/>
        <v>4.833333333333333</v>
      </c>
      <c r="B31" s="3">
        <f>'5A'!$J216 + Calibration!$C$11</f>
        <v>366.51142787045376</v>
      </c>
      <c r="C31" s="3">
        <v>545.88150441667244</v>
      </c>
      <c r="D31" s="3">
        <v>543.00565329688163</v>
      </c>
      <c r="E31" s="3">
        <f t="shared" si="0"/>
        <v>0.90099341905672803</v>
      </c>
      <c r="G31" s="3">
        <f>'6A'!$J60 + Calibration!$C$11</f>
        <v>392.29458593760444</v>
      </c>
      <c r="H31" s="3">
        <v>631.98848406657976</v>
      </c>
      <c r="I31" s="3">
        <v>560.22668770880307</v>
      </c>
      <c r="J31" s="3">
        <f t="shared" si="3"/>
        <v>1.4166126648253048</v>
      </c>
      <c r="L31" s="3">
        <f>'7A'!$J60 + Calibration!$C$11</f>
        <v>377.74454553600401</v>
      </c>
      <c r="M31" s="3">
        <v>634.09627242409192</v>
      </c>
      <c r="N31" s="3">
        <v>576.66817524709586</v>
      </c>
      <c r="O31" s="3">
        <f t="shared" si="1"/>
        <v>1.4344369046736893</v>
      </c>
      <c r="Q31" s="3">
        <f>'8A'!$J60 + Calibration!$C$11</f>
        <v>386.81072435779254</v>
      </c>
      <c r="R31" s="3">
        <v>827.38834949773423</v>
      </c>
      <c r="S31" s="3">
        <v>572.06171293920681</v>
      </c>
      <c r="T31" s="3">
        <f t="shared" si="2"/>
        <v>2.5115412335310512</v>
      </c>
    </row>
    <row r="32" spans="1:20" x14ac:dyDescent="0.25">
      <c r="A32" s="3">
        <f t="shared" si="4"/>
        <v>4.9166666666666661</v>
      </c>
      <c r="B32" s="3">
        <f>'5A'!$J217 + Calibration!$C$11</f>
        <v>368.89953617332901</v>
      </c>
      <c r="C32" s="3">
        <v>548.45769018696478</v>
      </c>
      <c r="D32" s="3">
        <v>547.18686891932725</v>
      </c>
      <c r="E32" s="3">
        <f t="shared" si="0"/>
        <v>0.91558331051557806</v>
      </c>
      <c r="G32" s="3">
        <f>'6A'!$J61 + Calibration!$C$11</f>
        <v>394.94813297145367</v>
      </c>
      <c r="H32" s="3">
        <v>632.45680341312504</v>
      </c>
      <c r="I32" s="3">
        <v>555.62023248776825</v>
      </c>
      <c r="J32" s="3">
        <f t="shared" si="3"/>
        <v>1.4192649302453564</v>
      </c>
      <c r="L32" s="3">
        <f>'7A'!$J61 + Calibration!$C$11</f>
        <v>397.82271678927611</v>
      </c>
      <c r="M32" s="3">
        <v>634.95507908042487</v>
      </c>
      <c r="N32" s="3">
        <v>573.62082794702667</v>
      </c>
      <c r="O32" s="3">
        <f t="shared" si="1"/>
        <v>1.4393006439445626</v>
      </c>
      <c r="Q32" s="3">
        <f>'8A'!$J61 + Calibration!$C$11</f>
        <v>383.93605208987663</v>
      </c>
      <c r="R32" s="3">
        <v>824.81216372744188</v>
      </c>
      <c r="S32" s="3">
        <v>574.32954879991837</v>
      </c>
      <c r="T32" s="3">
        <f t="shared" si="2"/>
        <v>2.4969513420722009</v>
      </c>
    </row>
    <row r="33" spans="1:20" x14ac:dyDescent="0.25">
      <c r="A33" s="3">
        <f t="shared" si="4"/>
        <v>4.9999999999999991</v>
      </c>
      <c r="B33" s="3">
        <f>'5A'!$J218 + Calibration!$C$11</f>
        <v>379.64631099907285</v>
      </c>
      <c r="C33" s="3">
        <v>545.88150441667244</v>
      </c>
      <c r="D33" s="3">
        <v>539.53306639822324</v>
      </c>
      <c r="E33" s="3">
        <f t="shared" si="0"/>
        <v>0.90099341905672803</v>
      </c>
      <c r="G33" s="3">
        <f>'6A'!$J62 + Calibration!$C$11</f>
        <v>391.10059812373686</v>
      </c>
      <c r="H33" s="3">
        <v>634.09627242409192</v>
      </c>
      <c r="I33" s="3">
        <v>557.10846478001758</v>
      </c>
      <c r="J33" s="3">
        <f t="shared" si="3"/>
        <v>1.4285498487461836</v>
      </c>
      <c r="L33" s="3">
        <f>'7A'!$J62 + Calibration!$C$11</f>
        <v>373.18936571422648</v>
      </c>
      <c r="M33" s="3">
        <v>634.09627242409192</v>
      </c>
      <c r="N33" s="3">
        <v>573.97519191689958</v>
      </c>
      <c r="O33" s="3">
        <f t="shared" si="1"/>
        <v>1.4344369046736893</v>
      </c>
      <c r="Q33" s="3">
        <f>'8A'!$J62 + Calibration!$C$11</f>
        <v>386.81072435779254</v>
      </c>
      <c r="R33" s="3">
        <v>826.99794025418191</v>
      </c>
      <c r="S33" s="3">
        <v>577.02253213011466</v>
      </c>
      <c r="T33" s="3">
        <f t="shared" si="2"/>
        <v>2.5093302017981518</v>
      </c>
    </row>
    <row r="34" spans="1:20" x14ac:dyDescent="0.25">
      <c r="A34" s="3">
        <f t="shared" si="4"/>
        <v>5.0833333333333321</v>
      </c>
      <c r="B34" s="3">
        <f>'5A'!$J219 + Calibration!$C$11</f>
        <v>392.29458593760444</v>
      </c>
      <c r="C34" s="3">
        <v>543.77363799292493</v>
      </c>
      <c r="D34" s="3">
        <v>541.09217431918887</v>
      </c>
      <c r="E34" s="3">
        <f t="shared" si="0"/>
        <v>0.88905579301792692</v>
      </c>
      <c r="G34" s="3">
        <f>'6A'!$J63 + Calibration!$C$11</f>
        <v>396.14225346046157</v>
      </c>
      <c r="H34" s="3">
        <v>638.31177107288045</v>
      </c>
      <c r="I34" s="3">
        <v>550.65945581798553</v>
      </c>
      <c r="J34" s="3">
        <f t="shared" si="3"/>
        <v>1.4524237744700161</v>
      </c>
      <c r="L34" s="3">
        <f>'7A'!$J63 + Calibration!$C$11</f>
        <v>397.82271678927611</v>
      </c>
      <c r="M34" s="3">
        <v>631.12975547648216</v>
      </c>
      <c r="N34" s="3">
        <v>565.96702542592266</v>
      </c>
      <c r="O34" s="3">
        <f t="shared" si="1"/>
        <v>1.4176364235998598</v>
      </c>
      <c r="Q34" s="3">
        <f>'8A'!$J63 + Calibration!$C$11</f>
        <v>388.00484484680044</v>
      </c>
      <c r="R34" s="3">
        <v>834.96061820521459</v>
      </c>
      <c r="S34" s="3">
        <v>565.54182834845869</v>
      </c>
      <c r="T34" s="3">
        <f t="shared" si="2"/>
        <v>2.5544257878257706</v>
      </c>
    </row>
    <row r="35" spans="1:20" x14ac:dyDescent="0.25">
      <c r="A35" s="3">
        <f t="shared" si="4"/>
        <v>5.1666666666666652</v>
      </c>
      <c r="B35" s="3">
        <f>'5A'!$J220 + Calibration!$C$11</f>
        <v>394.94813297145367</v>
      </c>
      <c r="C35" s="3">
        <v>543.38322874937262</v>
      </c>
      <c r="D35" s="3">
        <v>544.91908266659505</v>
      </c>
      <c r="E35" s="3">
        <f t="shared" si="0"/>
        <v>0.88684476128502765</v>
      </c>
      <c r="G35" s="3">
        <f>'6A'!$J64 + Calibration!$C$11</f>
        <v>413.34570822077069</v>
      </c>
      <c r="H35" s="3">
        <v>639.1704996629785</v>
      </c>
      <c r="I35" s="3">
        <v>560.58105167867598</v>
      </c>
      <c r="J35" s="3">
        <f t="shared" si="3"/>
        <v>1.4572870716229698</v>
      </c>
      <c r="L35" s="3">
        <f>'7A'!$J64 + Calibration!$C$11</f>
        <v>343.77970958333219</v>
      </c>
      <c r="M35" s="3">
        <v>630.34917118808357</v>
      </c>
      <c r="N35" s="3">
        <v>564.4079104181028</v>
      </c>
      <c r="O35" s="3">
        <f t="shared" si="1"/>
        <v>1.413215686487828</v>
      </c>
      <c r="Q35" s="3">
        <f>'8A'!$J64 + Calibration!$C$11</f>
        <v>387.07607463867282</v>
      </c>
      <c r="R35" s="3">
        <v>832.4625767366208</v>
      </c>
      <c r="S35" s="3">
        <v>570.50264753936631</v>
      </c>
      <c r="T35" s="3">
        <f t="shared" si="2"/>
        <v>2.5402784564078371</v>
      </c>
    </row>
    <row r="36" spans="1:20" x14ac:dyDescent="0.25">
      <c r="A36" s="3">
        <f t="shared" si="4"/>
        <v>5.2499999999999982</v>
      </c>
      <c r="B36" s="3">
        <f>'5A'!$J221 + Calibration!$C$11</f>
        <v>388.49132036174785</v>
      </c>
      <c r="C36" s="3">
        <v>538.30900151048559</v>
      </c>
      <c r="D36" s="3">
        <v>541.80085265095545</v>
      </c>
      <c r="E36" s="3">
        <f t="shared" si="0"/>
        <v>0.85810753840823895</v>
      </c>
      <c r="G36" s="3">
        <f>'6A'!$J65 + Calibration!$C$11</f>
        <v>408.56949161501996</v>
      </c>
      <c r="H36" s="3">
        <v>640.41963749662841</v>
      </c>
      <c r="I36" s="3">
        <v>556.75415041812403</v>
      </c>
      <c r="J36" s="3">
        <f t="shared" si="3"/>
        <v>1.4643614005088199</v>
      </c>
      <c r="L36" s="3">
        <f>'7A'!$J65 + Calibration!$C$11</f>
        <v>368.89953617332901</v>
      </c>
      <c r="M36" s="3">
        <v>626.52384758414132</v>
      </c>
      <c r="N36" s="3">
        <v>569.79392668647461</v>
      </c>
      <c r="O36" s="3">
        <f t="shared" si="1"/>
        <v>1.3915514661431279</v>
      </c>
      <c r="Q36" s="3">
        <f>'8A'!$J65 + Calibration!$C$11</f>
        <v>385.13012835383768</v>
      </c>
      <c r="R36" s="3">
        <v>827.38834949773423</v>
      </c>
      <c r="S36" s="3">
        <v>562.84883793140818</v>
      </c>
      <c r="T36" s="3">
        <f t="shared" si="2"/>
        <v>2.5115412335310512</v>
      </c>
    </row>
    <row r="37" spans="1:20" x14ac:dyDescent="0.25">
      <c r="A37" s="3">
        <f t="shared" si="4"/>
        <v>5.3333333333333313</v>
      </c>
      <c r="B37" s="3">
        <f>'5A'!$J222 + Calibration!$C$11</f>
        <v>387.51836933185348</v>
      </c>
      <c r="C37" s="3">
        <v>533.23477427159946</v>
      </c>
      <c r="D37" s="3">
        <v>551.01377017987932</v>
      </c>
      <c r="E37" s="3">
        <f t="shared" si="0"/>
        <v>0.82937031553145546</v>
      </c>
      <c r="G37" s="3">
        <f>'6A'!$J66 + Calibration!$C$11</f>
        <v>415.51277973967274</v>
      </c>
      <c r="H37" s="3">
        <v>645.10368969066826</v>
      </c>
      <c r="I37" s="3">
        <v>552.92724207071774</v>
      </c>
      <c r="J37" s="3">
        <f t="shared" si="3"/>
        <v>1.4908889180064711</v>
      </c>
      <c r="L37" s="3">
        <f>'7A'!$J66 + Calibration!$C$11</f>
        <v>377.03703323708362</v>
      </c>
      <c r="M37" s="3">
        <v>627.77298541779123</v>
      </c>
      <c r="N37" s="3">
        <v>574.75474587738245</v>
      </c>
      <c r="O37" s="3">
        <f t="shared" si="1"/>
        <v>1.398625795028978</v>
      </c>
      <c r="Q37" s="3">
        <f>'8A'!$J66 + Calibration!$C$11</f>
        <v>381.32677432788762</v>
      </c>
      <c r="R37" s="3">
        <v>826.99794025418191</v>
      </c>
      <c r="S37" s="3">
        <v>568.23481167865486</v>
      </c>
      <c r="T37" s="3">
        <f t="shared" si="2"/>
        <v>2.5093302017981518</v>
      </c>
    </row>
    <row r="38" spans="1:20" x14ac:dyDescent="0.25">
      <c r="A38" s="3">
        <f t="shared" si="4"/>
        <v>5.4166666666666643</v>
      </c>
      <c r="B38" s="3">
        <f>'5A'!$J223 + Calibration!$C$11</f>
        <v>389.90647763472896</v>
      </c>
      <c r="C38" s="3">
        <v>533.70309361814475</v>
      </c>
      <c r="D38" s="3">
        <v>541.44653828906178</v>
      </c>
      <c r="E38" s="3">
        <f t="shared" si="0"/>
        <v>0.83202258095150705</v>
      </c>
      <c r="G38" s="3">
        <f>'6A'!$J67 + Calibration!$C$11</f>
        <v>401.40503403125319</v>
      </c>
      <c r="H38" s="3">
        <v>648.07005050580733</v>
      </c>
      <c r="I38" s="3">
        <v>556.39978644825112</v>
      </c>
      <c r="J38" s="3">
        <f t="shared" si="3"/>
        <v>1.5076885148444561</v>
      </c>
      <c r="L38" s="3">
        <f>'7A'!$J67 + Calibration!$C$11</f>
        <v>382.74206427600905</v>
      </c>
      <c r="M38" s="3">
        <v>627.77298541779123</v>
      </c>
      <c r="N38" s="3">
        <v>571.28215897872406</v>
      </c>
      <c r="O38" s="3">
        <f t="shared" si="1"/>
        <v>1.398625795028978</v>
      </c>
      <c r="Q38" s="3">
        <f>'8A'!$J67 + Calibration!$C$11</f>
        <v>377.96571499511776</v>
      </c>
      <c r="R38" s="3">
        <v>827.38834949773423</v>
      </c>
      <c r="S38" s="3">
        <v>567.88049731676119</v>
      </c>
      <c r="T38" s="3">
        <f t="shared" si="2"/>
        <v>2.5115412335310512</v>
      </c>
    </row>
    <row r="39" spans="1:20" x14ac:dyDescent="0.25">
      <c r="A39" s="3">
        <f t="shared" si="4"/>
        <v>5.4999999999999973</v>
      </c>
      <c r="B39" s="3">
        <f>'5A'!$J224 + Calibration!$C$11</f>
        <v>383.93605208987663</v>
      </c>
      <c r="C39" s="3">
        <v>533.70309361814475</v>
      </c>
      <c r="D39" s="3">
        <v>539.17874494947546</v>
      </c>
      <c r="E39" s="3">
        <f t="shared" si="0"/>
        <v>0.83202258095150705</v>
      </c>
      <c r="G39" s="3">
        <f>'6A'!$J68 + Calibration!$C$11</f>
        <v>381.06146827205396</v>
      </c>
      <c r="H39" s="3">
        <v>649.70959758300955</v>
      </c>
      <c r="I39" s="3">
        <v>560.93536604056965</v>
      </c>
      <c r="J39" s="3">
        <f t="shared" si="3"/>
        <v>1.5169738754632056</v>
      </c>
      <c r="L39" s="3">
        <f>'7A'!$J68 + Calibration!$C$11</f>
        <v>390.39295314967615</v>
      </c>
      <c r="M39" s="3">
        <v>629.49044259798598</v>
      </c>
      <c r="N39" s="3">
        <v>564.7622673011216</v>
      </c>
      <c r="O39" s="3">
        <f t="shared" si="1"/>
        <v>1.4083523893348773</v>
      </c>
      <c r="Q39" s="3">
        <f>'8A'!$J68 + Calibration!$C$11</f>
        <v>374.38348620323438</v>
      </c>
      <c r="R39" s="3">
        <v>824.81216372744188</v>
      </c>
      <c r="S39" s="3">
        <v>566.32138230894145</v>
      </c>
      <c r="T39" s="3">
        <f t="shared" si="2"/>
        <v>2.4969513420722009</v>
      </c>
    </row>
    <row r="40" spans="1:20" x14ac:dyDescent="0.25">
      <c r="A40" s="3">
        <f t="shared" si="4"/>
        <v>5.5833333333333304</v>
      </c>
      <c r="B40" s="3">
        <f>'5A'!$J225 + Calibration!$C$11</f>
        <v>385.13012835383768</v>
      </c>
      <c r="C40" s="3">
        <v>534.09350286169706</v>
      </c>
      <c r="D40" s="3">
        <v>539.53306639822324</v>
      </c>
      <c r="E40" s="3">
        <f t="shared" si="0"/>
        <v>0.83423361268440632</v>
      </c>
      <c r="G40" s="3">
        <f>'6A'!$J69 + Calibration!$C$11</f>
        <v>387.07607463867282</v>
      </c>
      <c r="H40" s="3">
        <v>650.17791692955484</v>
      </c>
      <c r="I40" s="3">
        <v>558.31321581796453</v>
      </c>
      <c r="J40" s="3">
        <f t="shared" si="3"/>
        <v>1.5196261408832572</v>
      </c>
      <c r="L40" s="3">
        <f>'7A'!$J69 + Calibration!$C$11</f>
        <v>375.35643723312876</v>
      </c>
      <c r="M40" s="3">
        <v>629.49044259798598</v>
      </c>
      <c r="N40" s="3">
        <v>567.10094335627844</v>
      </c>
      <c r="O40" s="3">
        <f t="shared" si="1"/>
        <v>1.4083523893348773</v>
      </c>
      <c r="Q40" s="3">
        <f>'8A'!$J69 + Calibration!$C$11</f>
        <v>368.63423011749558</v>
      </c>
      <c r="R40" s="3">
        <v>820.59643087994687</v>
      </c>
      <c r="S40" s="3">
        <v>569.36872960901064</v>
      </c>
      <c r="T40" s="3">
        <f t="shared" si="2"/>
        <v>2.4730760899945987</v>
      </c>
    </row>
    <row r="41" spans="1:20" x14ac:dyDescent="0.25">
      <c r="A41" s="3">
        <f t="shared" si="4"/>
        <v>5.6666666666666634</v>
      </c>
      <c r="B41" s="3">
        <f>'5A'!$J226 + Calibration!$C$11</f>
        <v>387.07607463867282</v>
      </c>
      <c r="C41" s="3">
        <v>528.6287102467877</v>
      </c>
      <c r="D41" s="3">
        <v>546.40731495884438</v>
      </c>
      <c r="E41" s="3">
        <f t="shared" si="0"/>
        <v>0.80328447383887758</v>
      </c>
      <c r="G41" s="3">
        <f>'6A'!$J70 + Calibration!$C$11</f>
        <v>391.58707363868405</v>
      </c>
      <c r="H41" s="3">
        <v>649.31918833945724</v>
      </c>
      <c r="I41" s="3">
        <v>560.58105167867598</v>
      </c>
      <c r="J41" s="3">
        <f t="shared" si="3"/>
        <v>1.5147628437303062</v>
      </c>
      <c r="L41" s="3">
        <f>'7A'!$J70 + Calibration!$C$11</f>
        <v>387.51836933185348</v>
      </c>
      <c r="M41" s="3">
        <v>626.52384758414132</v>
      </c>
      <c r="N41" s="3">
        <v>573.97519191689958</v>
      </c>
      <c r="O41" s="3">
        <f t="shared" si="1"/>
        <v>1.3915514661431279</v>
      </c>
      <c r="Q41" s="3">
        <f>'8A'!$J70 + Calibration!$C$11</f>
        <v>371.50890238541194</v>
      </c>
      <c r="R41" s="3">
        <v>812.63383099514954</v>
      </c>
      <c r="S41" s="3">
        <v>574.75474587738245</v>
      </c>
      <c r="T41" s="3">
        <f t="shared" si="2"/>
        <v>2.4279809460849022</v>
      </c>
    </row>
    <row r="42" spans="1:20" x14ac:dyDescent="0.25">
      <c r="A42" s="3">
        <f t="shared" si="4"/>
        <v>5.7499999999999964</v>
      </c>
      <c r="B42" s="3">
        <f>'5A'!$J227 + Calibration!$C$11</f>
        <v>400.91855851630601</v>
      </c>
      <c r="C42" s="3">
        <v>528.6287102467877</v>
      </c>
      <c r="D42" s="3">
        <v>543.71432454179399</v>
      </c>
      <c r="E42" s="3">
        <f t="shared" si="0"/>
        <v>0.80328447383887758</v>
      </c>
      <c r="G42" s="3">
        <f>'6A'!$J71 + Calibration!$C$11</f>
        <v>365.75964629967314</v>
      </c>
      <c r="H42" s="3">
        <v>649.31918833945724</v>
      </c>
      <c r="I42" s="3">
        <v>563.27403500887226</v>
      </c>
      <c r="J42" s="3">
        <f t="shared" si="3"/>
        <v>1.5147628437303062</v>
      </c>
      <c r="L42" s="3">
        <f>'7A'!$J71 + Calibration!$C$11</f>
        <v>375.79864347621549</v>
      </c>
      <c r="M42" s="3">
        <v>624.41598116039381</v>
      </c>
      <c r="N42" s="3">
        <v>575.53429983786521</v>
      </c>
      <c r="O42" s="3">
        <f t="shared" si="1"/>
        <v>1.3796138401043267</v>
      </c>
      <c r="Q42" s="3">
        <f>'8A'!$J71 + Calibration!$C$11</f>
        <v>368.63423011749558</v>
      </c>
      <c r="R42" s="3">
        <v>804.20259949886599</v>
      </c>
      <c r="S42" s="3">
        <v>572.41607690907983</v>
      </c>
      <c r="T42" s="3">
        <f t="shared" si="2"/>
        <v>2.3802317682834677</v>
      </c>
    </row>
    <row r="43" spans="1:20" x14ac:dyDescent="0.25">
      <c r="A43" s="3">
        <f t="shared" si="4"/>
        <v>5.8333333333333295</v>
      </c>
      <c r="B43" s="3">
        <f>'5A'!$J228 + Calibration!$C$11</f>
        <v>390.65825920550935</v>
      </c>
      <c r="C43" s="3">
        <v>531.12690784785218</v>
      </c>
      <c r="D43" s="3">
        <v>544.49388558913097</v>
      </c>
      <c r="E43" s="3">
        <f t="shared" si="0"/>
        <v>0.81743268949265568</v>
      </c>
      <c r="G43" s="3">
        <f>'6A'!$J72 + Calibration!$C$11</f>
        <v>389.68530817561521</v>
      </c>
      <c r="H43" s="3">
        <v>647.21132191570973</v>
      </c>
      <c r="I43" s="3">
        <v>561.36056311803372</v>
      </c>
      <c r="J43" s="3">
        <f t="shared" si="3"/>
        <v>1.5028252176915051</v>
      </c>
      <c r="L43" s="3">
        <f>'7A'!$J72 + Calibration!$C$11</f>
        <v>378.2310210509512</v>
      </c>
      <c r="M43" s="3">
        <v>627.38257617423847</v>
      </c>
      <c r="N43" s="3">
        <v>578.93596858668218</v>
      </c>
      <c r="O43" s="3">
        <f t="shared" si="1"/>
        <v>1.3964147632960762</v>
      </c>
      <c r="Q43" s="3">
        <f>'8A'!$J72 + Calibration!$C$11</f>
        <v>398.3091923042233</v>
      </c>
      <c r="R43" s="3">
        <v>804.59300874241831</v>
      </c>
      <c r="S43" s="3">
        <v>575.53429983786521</v>
      </c>
      <c r="T43" s="3">
        <f t="shared" si="2"/>
        <v>2.3824428000163671</v>
      </c>
    </row>
    <row r="44" spans="1:20" x14ac:dyDescent="0.25">
      <c r="A44" s="3">
        <f t="shared" si="4"/>
        <v>5.9166666666666625</v>
      </c>
      <c r="B44" s="3">
        <f>'5A'!$J229 + Calibration!$C$11</f>
        <v>387.07607463867282</v>
      </c>
      <c r="C44" s="3">
        <v>528.6287102467877</v>
      </c>
      <c r="D44" s="3">
        <v>543.35996765877519</v>
      </c>
      <c r="E44" s="3">
        <f t="shared" si="0"/>
        <v>0.80328447383887758</v>
      </c>
      <c r="G44" s="3">
        <f>'6A'!$J73 + Calibration!$C$11</f>
        <v>381.32677432788762</v>
      </c>
      <c r="H44" s="3">
        <v>642.52750392037592</v>
      </c>
      <c r="I44" s="3">
        <v>564.7622673011216</v>
      </c>
      <c r="J44" s="3">
        <f t="shared" si="3"/>
        <v>1.476299026547621</v>
      </c>
      <c r="L44" s="3">
        <f>'7A'!$J73 + Calibration!$C$11</f>
        <v>388.71235714572083</v>
      </c>
      <c r="M44" s="3">
        <v>623.94766181384853</v>
      </c>
      <c r="N44" s="3">
        <v>577.02253213011466</v>
      </c>
      <c r="O44" s="3">
        <f t="shared" si="1"/>
        <v>1.3769615746842752</v>
      </c>
      <c r="Q44" s="3">
        <f>'8A'!$J73 + Calibration!$C$11</f>
        <v>348.82136492005691</v>
      </c>
      <c r="R44" s="3">
        <v>807.09105021101209</v>
      </c>
      <c r="S44" s="3">
        <v>569.01437272599185</v>
      </c>
      <c r="T44" s="3">
        <f t="shared" si="2"/>
        <v>2.3965901314343006</v>
      </c>
    </row>
    <row r="45" spans="1:20" x14ac:dyDescent="0.25">
      <c r="A45" s="3">
        <f t="shared" si="4"/>
        <v>5.9999999999999956</v>
      </c>
      <c r="B45" s="3">
        <f>'5A'!$J230 + Calibration!$C$11</f>
        <v>399.94560748641186</v>
      </c>
      <c r="C45" s="3">
        <v>528.6287102467877</v>
      </c>
      <c r="D45" s="3">
        <v>547.18686891932725</v>
      </c>
      <c r="E45" s="3">
        <f t="shared" si="0"/>
        <v>0.80328447383887758</v>
      </c>
      <c r="G45" s="3">
        <f>'6A'!$J74 + Calibration!$C$11</f>
        <v>385.61660386878464</v>
      </c>
      <c r="H45" s="3">
        <v>640.0292282530761</v>
      </c>
      <c r="I45" s="3">
        <v>557.53366185748166</v>
      </c>
      <c r="J45" s="3">
        <f t="shared" si="3"/>
        <v>1.4621503687759205</v>
      </c>
      <c r="L45" s="3">
        <f>'7A'!$J74 + Calibration!$C$11</f>
        <v>384.20149082085038</v>
      </c>
      <c r="M45" s="3">
        <v>623.94766181384853</v>
      </c>
      <c r="N45" s="3">
        <v>579.71552254716505</v>
      </c>
      <c r="O45" s="3">
        <f t="shared" si="1"/>
        <v>1.3769615746842752</v>
      </c>
      <c r="Q45" s="3">
        <f>'8A'!$J74 + Calibration!$C$11</f>
        <v>371.28777715134504</v>
      </c>
      <c r="R45" s="3">
        <v>804.98318378726458</v>
      </c>
      <c r="S45" s="3">
        <v>565.54182834845869</v>
      </c>
      <c r="T45" s="3">
        <f t="shared" si="2"/>
        <v>2.3846525053954992</v>
      </c>
    </row>
    <row r="46" spans="1:20" x14ac:dyDescent="0.25">
      <c r="A46" s="3">
        <f t="shared" si="4"/>
        <v>6.0833333333333286</v>
      </c>
      <c r="B46" s="3">
        <f>'5A'!$J231 + Calibration!$C$11</f>
        <v>428.86878810235874</v>
      </c>
      <c r="C46" s="3">
        <v>524.4132115979985</v>
      </c>
      <c r="D46" s="3">
        <v>541.44653828906178</v>
      </c>
      <c r="E46" s="3">
        <f t="shared" si="0"/>
        <v>0.77941054811504107</v>
      </c>
      <c r="G46" s="3">
        <f>'6A'!$J75 + Calibration!$C$11</f>
        <v>386.58959912372586</v>
      </c>
      <c r="H46" s="3">
        <v>634.09627242409192</v>
      </c>
      <c r="I46" s="3">
        <v>556.75415041812403</v>
      </c>
      <c r="J46" s="3">
        <f t="shared" si="3"/>
        <v>1.4285498487461836</v>
      </c>
      <c r="L46" s="3">
        <f>'7A'!$J75 + Calibration!$C$11</f>
        <v>385.61660386878464</v>
      </c>
      <c r="M46" s="3">
        <v>619.73216316506</v>
      </c>
      <c r="N46" s="3">
        <v>575.109060239276</v>
      </c>
      <c r="O46" s="3">
        <f t="shared" si="1"/>
        <v>1.3530876489604424</v>
      </c>
      <c r="Q46" s="3">
        <f>'8A'!$J75 + Calibration!$C$11</f>
        <v>376.55055772213643</v>
      </c>
      <c r="R46" s="3">
        <v>804.59300874241831</v>
      </c>
      <c r="S46" s="3">
        <v>577.02253213011466</v>
      </c>
      <c r="T46" s="3">
        <f t="shared" si="2"/>
        <v>2.3824428000163671</v>
      </c>
    </row>
    <row r="47" spans="1:20" x14ac:dyDescent="0.25">
      <c r="A47" s="3">
        <f t="shared" si="4"/>
        <v>6.1666666666666616</v>
      </c>
      <c r="B47" s="3">
        <f>'5A'!$J232 + Calibration!$C$11</f>
        <v>388.71235714572083</v>
      </c>
      <c r="C47" s="3">
        <v>521.44661658415339</v>
      </c>
      <c r="D47" s="3">
        <v>550.23421621939644</v>
      </c>
      <c r="E47" s="3">
        <f t="shared" si="0"/>
        <v>0.7626096249232891</v>
      </c>
      <c r="G47" s="3">
        <f>'6A'!$J76 + Calibration!$C$11</f>
        <v>386.10312360877867</v>
      </c>
      <c r="H47" s="3">
        <v>631.59807482302745</v>
      </c>
      <c r="I47" s="3">
        <v>569.01437272599185</v>
      </c>
      <c r="J47" s="3">
        <f t="shared" si="3"/>
        <v>1.4144016330924056</v>
      </c>
      <c r="L47" s="3">
        <f>'7A'!$J76 + Calibration!$C$11</f>
        <v>400.91855851630601</v>
      </c>
      <c r="M47" s="3">
        <v>612.15966025887315</v>
      </c>
      <c r="N47" s="3">
        <v>570.9278446168305</v>
      </c>
      <c r="O47" s="3">
        <f t="shared" si="1"/>
        <v>1.3102017683119533</v>
      </c>
      <c r="Q47" s="3">
        <f>'8A'!$J76 + Calibration!$C$11</f>
        <v>377.25807002105682</v>
      </c>
      <c r="R47" s="3">
        <v>801.6264137285732</v>
      </c>
      <c r="S47" s="3">
        <v>574.75474587738245</v>
      </c>
      <c r="T47" s="3">
        <f t="shared" si="2"/>
        <v>2.3656418768246148</v>
      </c>
    </row>
    <row r="48" spans="1:20" x14ac:dyDescent="0.25">
      <c r="A48" s="3">
        <f t="shared" si="4"/>
        <v>6.2499999999999947</v>
      </c>
      <c r="B48" s="3">
        <f>'5A'!$J233 + Calibration!$C$11</f>
        <v>385.61660386878464</v>
      </c>
      <c r="C48" s="3">
        <v>521.44661658415339</v>
      </c>
      <c r="D48" s="3">
        <v>537.97395139040339</v>
      </c>
      <c r="E48" s="3">
        <f t="shared" si="0"/>
        <v>0.7626096249232891</v>
      </c>
      <c r="G48" s="3">
        <f>'6A'!$J77 + Calibration!$C$11</f>
        <v>396.62872897540854</v>
      </c>
      <c r="H48" s="3">
        <v>629.49044259798598</v>
      </c>
      <c r="I48" s="3">
        <v>555.62023248776825</v>
      </c>
      <c r="J48" s="3">
        <f t="shared" si="3"/>
        <v>1.4024653334073716</v>
      </c>
      <c r="L48" s="3">
        <f>'7A'!$J77 + Calibration!$C$11</f>
        <v>381.32677432788762</v>
      </c>
      <c r="M48" s="3">
        <v>612.15966025887315</v>
      </c>
      <c r="N48" s="3">
        <v>570.9278446168305</v>
      </c>
      <c r="O48" s="3">
        <f t="shared" si="1"/>
        <v>1.3102017683119533</v>
      </c>
      <c r="Q48" s="3">
        <f>'8A'!$J77 + Calibration!$C$11</f>
        <v>378.45219051006472</v>
      </c>
      <c r="R48" s="3">
        <v>794.44432006593911</v>
      </c>
      <c r="S48" s="3">
        <v>572.41607690907983</v>
      </c>
      <c r="T48" s="3">
        <f t="shared" si="2"/>
        <v>2.324967027909028</v>
      </c>
    </row>
    <row r="49" spans="1:20" x14ac:dyDescent="0.25">
      <c r="A49" s="3">
        <f t="shared" si="4"/>
        <v>6.3333333333333277</v>
      </c>
      <c r="B49" s="3">
        <f>'5A'!$J234 + Calibration!$C$11</f>
        <v>374.16231674412086</v>
      </c>
      <c r="C49" s="3">
        <v>516.37238934526727</v>
      </c>
      <c r="D49" s="3">
        <v>543.35996765877519</v>
      </c>
      <c r="E49" s="3">
        <f t="shared" si="0"/>
        <v>0.73387240204650561</v>
      </c>
      <c r="G49" s="3">
        <f>'6A'!$J78 + Calibration!$C$11</f>
        <v>355.72047222294339</v>
      </c>
      <c r="H49" s="3">
        <v>626.52384758414132</v>
      </c>
      <c r="I49" s="3">
        <v>561.36056311803372</v>
      </c>
      <c r="J49" s="3">
        <f t="shared" si="3"/>
        <v>1.3856644102156221</v>
      </c>
      <c r="L49" s="3">
        <f>'7A'!$J78 + Calibration!$C$11</f>
        <v>392.29458593760444</v>
      </c>
      <c r="M49" s="3">
        <v>612.62805767165378</v>
      </c>
      <c r="N49" s="3">
        <v>579.71552254716505</v>
      </c>
      <c r="O49" s="3">
        <f t="shared" si="1"/>
        <v>1.3128544758499274</v>
      </c>
      <c r="Q49" s="3">
        <f>'8A'!$J78 + Calibration!$C$11</f>
        <v>379.64631099907285</v>
      </c>
      <c r="R49" s="3">
        <v>786.87189522598851</v>
      </c>
      <c r="S49" s="3">
        <v>573.97519191689958</v>
      </c>
      <c r="T49" s="3">
        <f t="shared" si="2"/>
        <v>2.2820815893784663</v>
      </c>
    </row>
    <row r="50" spans="1:20" x14ac:dyDescent="0.25">
      <c r="A50" s="3">
        <f t="shared" si="4"/>
        <v>6.4166666666666607</v>
      </c>
      <c r="B50" s="3">
        <f>'5A'!$J235 + Calibration!$C$11</f>
        <v>385.61660386878464</v>
      </c>
      <c r="C50" s="3">
        <v>513.01561928657611</v>
      </c>
      <c r="D50" s="3">
        <v>541.80085265095545</v>
      </c>
      <c r="E50" s="3">
        <f t="shared" si="0"/>
        <v>0.71486177347562263</v>
      </c>
      <c r="G50" s="3">
        <f>'6A'!$J79 + Calibration!$C$11</f>
        <v>387.07607463867282</v>
      </c>
      <c r="H50" s="3">
        <v>623.94766181384853</v>
      </c>
      <c r="I50" s="3">
        <v>560.93536604056965</v>
      </c>
      <c r="J50" s="3">
        <f t="shared" si="3"/>
        <v>1.3710745187567694</v>
      </c>
      <c r="L50" s="3">
        <f>'7A'!$J79 + Calibration!$C$11</f>
        <v>380.13278651402004</v>
      </c>
      <c r="M50" s="3">
        <v>614.26752668262066</v>
      </c>
      <c r="N50" s="3">
        <v>568.58917564852777</v>
      </c>
      <c r="O50" s="3">
        <f t="shared" si="1"/>
        <v>1.3221393943507544</v>
      </c>
      <c r="Q50" s="3">
        <f>'8A'!$J79 + Calibration!$C$11</f>
        <v>372.70289019927952</v>
      </c>
      <c r="R50" s="3">
        <v>784.37385375739473</v>
      </c>
      <c r="S50" s="3">
        <v>565.54182834845869</v>
      </c>
      <c r="T50" s="3">
        <f t="shared" si="2"/>
        <v>2.2679342579605328</v>
      </c>
    </row>
    <row r="51" spans="1:20" x14ac:dyDescent="0.25">
      <c r="A51" s="3">
        <f t="shared" si="4"/>
        <v>6.4999999999999938</v>
      </c>
      <c r="B51" s="3">
        <f>'5A'!$J236 + Calibration!$C$11</f>
        <v>371.50890238541194</v>
      </c>
      <c r="C51" s="3">
        <v>510.9077528628286</v>
      </c>
      <c r="D51" s="3">
        <v>544.91908266659505</v>
      </c>
      <c r="E51" s="3">
        <f t="shared" si="0"/>
        <v>0.70292414743682152</v>
      </c>
      <c r="G51" s="3">
        <f>'6A'!$J80 + Calibration!$C$11</f>
        <v>385.39547863471796</v>
      </c>
      <c r="H51" s="3">
        <v>623.94766181384853</v>
      </c>
      <c r="I51" s="3">
        <v>566.67573919196013</v>
      </c>
      <c r="J51" s="3">
        <f t="shared" si="3"/>
        <v>1.3710745187567694</v>
      </c>
      <c r="L51" s="3">
        <f>'7A'!$J80 + Calibration!$C$11</f>
        <v>391.36590417957029</v>
      </c>
      <c r="M51" s="3">
        <v>615.12625527271825</v>
      </c>
      <c r="N51" s="3">
        <v>580.84944047752083</v>
      </c>
      <c r="O51" s="3">
        <f t="shared" si="1"/>
        <v>1.3270026915037054</v>
      </c>
      <c r="Q51" s="3">
        <f>'8A'!$J80 + Calibration!$C$11</f>
        <v>375.0911311772951</v>
      </c>
      <c r="R51" s="3">
        <v>786.4814859824362</v>
      </c>
      <c r="S51" s="3">
        <v>572.84127398654391</v>
      </c>
      <c r="T51" s="3">
        <f t="shared" si="2"/>
        <v>2.2798705576455669</v>
      </c>
    </row>
    <row r="52" spans="1:20" x14ac:dyDescent="0.25">
      <c r="A52" s="3">
        <f t="shared" si="4"/>
        <v>6.5833333333333268</v>
      </c>
      <c r="B52" s="3">
        <f>'5A'!$J237 + Calibration!$C$11</f>
        <v>395.43460848640063</v>
      </c>
      <c r="C52" s="3">
        <v>511.29816210638114</v>
      </c>
      <c r="D52" s="3">
        <v>539.17874494947546</v>
      </c>
      <c r="E52" s="3">
        <f t="shared" si="0"/>
        <v>0.70513517916972213</v>
      </c>
      <c r="G52" s="3">
        <f>'6A'!$J81 + Calibration!$C$11</f>
        <v>387.78367538768691</v>
      </c>
      <c r="H52" s="3">
        <v>621.44962034525474</v>
      </c>
      <c r="I52" s="3">
        <v>569.01437272599185</v>
      </c>
      <c r="J52" s="3">
        <f t="shared" si="3"/>
        <v>1.356927187338836</v>
      </c>
      <c r="L52" s="3">
        <f>'7A'!$J81 + Calibration!$C$11</f>
        <v>389.68530817561521</v>
      </c>
      <c r="M52" s="3">
        <v>611.76932908155618</v>
      </c>
      <c r="N52" s="3">
        <v>573.19563086956259</v>
      </c>
      <c r="O52" s="3">
        <f t="shared" si="1"/>
        <v>1.3079911786969765</v>
      </c>
      <c r="Q52" s="3">
        <f>'8A'!$J81 + Calibration!$C$11</f>
        <v>371.28777715134504</v>
      </c>
      <c r="R52" s="3">
        <v>789.36993669458229</v>
      </c>
      <c r="S52" s="3">
        <v>572.06171293920681</v>
      </c>
      <c r="T52" s="3">
        <f t="shared" si="2"/>
        <v>2.2962289207963997</v>
      </c>
    </row>
    <row r="53" spans="1:20" x14ac:dyDescent="0.25">
      <c r="A53" s="3">
        <f t="shared" si="4"/>
        <v>6.6666666666666599</v>
      </c>
      <c r="B53" s="3">
        <f>'5A'!$J238 + Calibration!$C$11</f>
        <v>388.49132036174785</v>
      </c>
      <c r="C53" s="3">
        <v>505.83352562394202</v>
      </c>
      <c r="D53" s="3">
        <v>541.09217431918887</v>
      </c>
      <c r="E53" s="3">
        <f t="shared" si="0"/>
        <v>0.67418692456003537</v>
      </c>
      <c r="G53" s="3">
        <f>'6A'!$J82 + Calibration!$C$11</f>
        <v>369.60718114738972</v>
      </c>
      <c r="H53" s="3">
        <v>619.34175392150678</v>
      </c>
      <c r="I53" s="3">
        <v>561.71492708790663</v>
      </c>
      <c r="J53" s="3">
        <f t="shared" si="3"/>
        <v>1.3449895613000322</v>
      </c>
      <c r="L53" s="3">
        <f>'7A'!$J82 + Calibration!$C$11</f>
        <v>357.66637428273191</v>
      </c>
      <c r="M53" s="3">
        <v>610.05179383512564</v>
      </c>
      <c r="N53" s="3">
        <v>572.41607690907983</v>
      </c>
      <c r="O53" s="3">
        <f t="shared" si="1"/>
        <v>1.2982641422731525</v>
      </c>
      <c r="Q53" s="3">
        <f>'8A'!$J82 + Calibration!$C$11</f>
        <v>390.65825920550935</v>
      </c>
      <c r="R53" s="3">
        <v>791.94612246487463</v>
      </c>
      <c r="S53" s="3">
        <v>565.18746437858567</v>
      </c>
      <c r="T53" s="3">
        <f t="shared" si="2"/>
        <v>2.3108188122552495</v>
      </c>
    </row>
    <row r="54" spans="1:20" x14ac:dyDescent="0.25">
      <c r="A54" s="3">
        <f t="shared" si="4"/>
        <v>6.7499999999999929</v>
      </c>
      <c r="B54" s="3">
        <f>'5A'!$J239 + Calibration!$C$11</f>
        <v>388.49132036174785</v>
      </c>
      <c r="C54" s="3">
        <v>503.33532802287755</v>
      </c>
      <c r="D54" s="3">
        <v>548.74598392714699</v>
      </c>
      <c r="E54" s="3">
        <f t="shared" si="0"/>
        <v>0.66003870890625738</v>
      </c>
      <c r="G54" s="3">
        <f>'6A'!$J83 + Calibration!$C$11</f>
        <v>368.63423011749558</v>
      </c>
      <c r="H54" s="3">
        <v>614.26752668262066</v>
      </c>
      <c r="I54" s="3">
        <v>564.7622673011216</v>
      </c>
      <c r="J54" s="3">
        <f t="shared" si="3"/>
        <v>1.3162523384232487</v>
      </c>
      <c r="L54" s="3">
        <f>'7A'!$J83 + Calibration!$C$11</f>
        <v>386.32424884284558</v>
      </c>
      <c r="M54" s="3">
        <v>609.19306524502849</v>
      </c>
      <c r="N54" s="3">
        <v>567.45530023929723</v>
      </c>
      <c r="O54" s="3">
        <f t="shared" si="1"/>
        <v>1.2934008451202041</v>
      </c>
      <c r="Q54" s="3">
        <f>'8A'!$J83 + Calibration!$C$11</f>
        <v>374.16231674412086</v>
      </c>
      <c r="R54" s="3">
        <v>799.51854730482523</v>
      </c>
      <c r="S54" s="3">
        <v>561.71492708790663</v>
      </c>
      <c r="T54" s="3">
        <f t="shared" si="2"/>
        <v>2.3537042507858112</v>
      </c>
    </row>
    <row r="55" spans="1:20" x14ac:dyDescent="0.25">
      <c r="A55" s="3">
        <f t="shared" si="4"/>
        <v>6.8333333333333259</v>
      </c>
      <c r="B55" s="3">
        <f>'5A'!$J240 + Calibration!$C$11</f>
        <v>368.89953617332901</v>
      </c>
      <c r="C55" s="3">
        <v>502.86693061009692</v>
      </c>
      <c r="D55" s="3">
        <v>538.75350535088626</v>
      </c>
      <c r="E55" s="3">
        <f t="shared" si="0"/>
        <v>0.6573860013682834</v>
      </c>
      <c r="G55" s="3">
        <f>'6A'!$J84 + Calibration!$C$11</f>
        <v>370.801257411351</v>
      </c>
      <c r="H55" s="3">
        <v>606.69510184267006</v>
      </c>
      <c r="I55" s="3">
        <v>567.88049731676119</v>
      </c>
      <c r="J55" s="3">
        <f t="shared" si="3"/>
        <v>1.2733668998926873</v>
      </c>
      <c r="L55" s="3">
        <f>'7A'!$J84 + Calibration!$C$11</f>
        <v>356.69342325283776</v>
      </c>
      <c r="M55" s="3">
        <v>607.55383043276765</v>
      </c>
      <c r="N55" s="3">
        <v>579.36120109841715</v>
      </c>
      <c r="O55" s="3">
        <f t="shared" si="1"/>
        <v>1.2841172529731439</v>
      </c>
      <c r="Q55" s="3">
        <f>'8A'!$J84 + Calibration!$C$11</f>
        <v>392.29458593760444</v>
      </c>
      <c r="R55" s="3">
        <v>804.59300874241831</v>
      </c>
      <c r="S55" s="3">
        <v>565.18746437858567</v>
      </c>
      <c r="T55" s="3">
        <f t="shared" si="2"/>
        <v>2.3824428000163671</v>
      </c>
    </row>
    <row r="56" spans="1:20" x14ac:dyDescent="0.25">
      <c r="A56" s="3">
        <f t="shared" si="4"/>
        <v>6.916666666666659</v>
      </c>
      <c r="B56" s="3">
        <f>'5A'!$J241 + Calibration!$C$11</f>
        <v>374.38348620323438</v>
      </c>
      <c r="C56" s="3">
        <v>502.86693061009692</v>
      </c>
      <c r="D56" s="3">
        <v>546.83255455743358</v>
      </c>
      <c r="E56" s="3">
        <f t="shared" si="0"/>
        <v>0.6573860013682834</v>
      </c>
      <c r="G56" s="3">
        <f>'6A'!$J85 + Calibration!$C$11</f>
        <v>346.65442607629518</v>
      </c>
      <c r="H56" s="3">
        <v>602.86977823872735</v>
      </c>
      <c r="I56" s="3">
        <v>562.14012416537071</v>
      </c>
      <c r="J56" s="3">
        <f t="shared" si="3"/>
        <v>1.2517026795479844</v>
      </c>
      <c r="L56" s="3">
        <f>'7A'!$J85 + Calibration!$C$11</f>
        <v>385.61660386878464</v>
      </c>
      <c r="M56" s="3">
        <v>607.08543301998702</v>
      </c>
      <c r="N56" s="3">
        <v>575.53429983786521</v>
      </c>
      <c r="O56" s="3">
        <f t="shared" si="1"/>
        <v>1.2814645454351699</v>
      </c>
      <c r="Q56" s="3">
        <f>'8A'!$J85 + Calibration!$C$11</f>
        <v>397.55741073344268</v>
      </c>
      <c r="R56" s="3">
        <v>810.05764522485674</v>
      </c>
      <c r="S56" s="3">
        <v>570.50264753936631</v>
      </c>
      <c r="T56" s="3">
        <f t="shared" si="2"/>
        <v>2.4133910546260497</v>
      </c>
    </row>
    <row r="57" spans="1:20" x14ac:dyDescent="0.25">
      <c r="A57" s="3">
        <f t="shared" si="4"/>
        <v>6.999999999999992</v>
      </c>
      <c r="B57" s="3">
        <f>'5A'!$J242 + Calibration!$C$11</f>
        <v>387.29719987273972</v>
      </c>
      <c r="C57" s="3">
        <v>500.75914225258498</v>
      </c>
      <c r="D57" s="3">
        <v>546.83255455743358</v>
      </c>
      <c r="E57" s="3">
        <f t="shared" si="0"/>
        <v>0.64544881744740601</v>
      </c>
      <c r="G57" s="3">
        <f>'6A'!$J86 + Calibration!$C$11</f>
        <v>355.27831020490328</v>
      </c>
      <c r="H57" s="3">
        <v>601.62064040507698</v>
      </c>
      <c r="I57" s="3">
        <v>564.4079104181028</v>
      </c>
      <c r="J57" s="3">
        <f t="shared" si="3"/>
        <v>1.2446283506621316</v>
      </c>
      <c r="L57" s="3">
        <f>'7A'!$J86 + Calibration!$C$11</f>
        <v>378.6733599691787</v>
      </c>
      <c r="M57" s="3">
        <v>607.08543301998702</v>
      </c>
      <c r="N57" s="3">
        <v>580.84944047752083</v>
      </c>
      <c r="O57" s="3">
        <f t="shared" si="1"/>
        <v>1.2814645454351699</v>
      </c>
      <c r="Q57" s="3">
        <f>'8A'!$J86 + Calibration!$C$11</f>
        <v>396.62872897540854</v>
      </c>
      <c r="R57" s="3">
        <v>809.1989166347596</v>
      </c>
      <c r="S57" s="3">
        <v>569.79392668647461</v>
      </c>
      <c r="T57" s="3">
        <f t="shared" si="2"/>
        <v>2.4085277574731014</v>
      </c>
    </row>
    <row r="58" spans="1:20" x14ac:dyDescent="0.25">
      <c r="A58" s="3">
        <f t="shared" si="4"/>
        <v>7.083333333333325</v>
      </c>
      <c r="B58" s="3">
        <f>'5A'!$J243 + Calibration!$C$11</f>
        <v>402.59902184512077</v>
      </c>
      <c r="C58" s="3">
        <v>500.36873300903244</v>
      </c>
      <c r="D58" s="3">
        <v>549.87990185750277</v>
      </c>
      <c r="E58" s="3">
        <f t="shared" si="0"/>
        <v>0.64323778571450541</v>
      </c>
      <c r="G58" s="3">
        <f>'6A'!$J87 + Calibration!$C$11</f>
        <v>372.21641468433234</v>
      </c>
      <c r="H58" s="3">
        <v>599.90318322488224</v>
      </c>
      <c r="I58" s="3">
        <v>565.96702542592266</v>
      </c>
      <c r="J58" s="3">
        <f t="shared" si="3"/>
        <v>1.2349017563562323</v>
      </c>
      <c r="L58" s="3">
        <f>'7A'!$J87 + Calibration!$C$11</f>
        <v>376.06408220718947</v>
      </c>
      <c r="M58" s="3">
        <v>607.08543301998702</v>
      </c>
      <c r="N58" s="3">
        <v>581.27463755498491</v>
      </c>
      <c r="O58" s="3">
        <f t="shared" si="1"/>
        <v>1.2814645454351699</v>
      </c>
      <c r="Q58" s="3">
        <f>'8A'!$J87 + Calibration!$C$11</f>
        <v>380.13278651402004</v>
      </c>
      <c r="R58" s="3">
        <v>812.16527744989821</v>
      </c>
      <c r="S58" s="3">
        <v>563.62839897874517</v>
      </c>
      <c r="T58" s="3">
        <f t="shared" si="2"/>
        <v>2.4253273543110838</v>
      </c>
    </row>
    <row r="59" spans="1:20" x14ac:dyDescent="0.25">
      <c r="A59" s="3">
        <f t="shared" si="4"/>
        <v>7.1666666666666581</v>
      </c>
      <c r="B59" s="3">
        <f>'5A'!$J244 + Calibration!$C$11</f>
        <v>388.49132036174785</v>
      </c>
      <c r="C59" s="3">
        <v>500.75914225258498</v>
      </c>
      <c r="D59" s="3">
        <v>544.91908266659505</v>
      </c>
      <c r="E59" s="3">
        <f t="shared" si="0"/>
        <v>0.64544881744740601</v>
      </c>
      <c r="G59" s="3">
        <f>'6A'!$J88 + Calibration!$C$11</f>
        <v>383.93605208987663</v>
      </c>
      <c r="H59" s="3">
        <v>599.90318322488224</v>
      </c>
      <c r="I59" s="3">
        <v>561.36056311803372</v>
      </c>
      <c r="J59" s="3">
        <f t="shared" si="3"/>
        <v>1.2349017563562323</v>
      </c>
      <c r="L59" s="3">
        <f>'7A'!$J88 + Calibration!$C$11</f>
        <v>384.20149082085038</v>
      </c>
      <c r="M59" s="3">
        <v>607.08543301998702</v>
      </c>
      <c r="N59" s="3">
        <v>575.109060239276</v>
      </c>
      <c r="O59" s="3">
        <f t="shared" si="1"/>
        <v>1.2814645454351699</v>
      </c>
      <c r="Q59" s="3">
        <f>'8A'!$J88 + Calibration!$C$11</f>
        <v>390.65825920550935</v>
      </c>
      <c r="R59" s="3">
        <v>817.23973888749128</v>
      </c>
      <c r="S59" s="3">
        <v>569.01437272599185</v>
      </c>
      <c r="T59" s="3">
        <f t="shared" si="2"/>
        <v>2.4540659035416397</v>
      </c>
    </row>
    <row r="60" spans="1:20" x14ac:dyDescent="0.25">
      <c r="A60" s="3">
        <f t="shared" si="4"/>
        <v>7.2499999999999911</v>
      </c>
      <c r="B60" s="3">
        <f>'5A'!$J245 + Calibration!$C$11</f>
        <v>388.49132036174785</v>
      </c>
      <c r="C60" s="3">
        <v>500.75914225258498</v>
      </c>
      <c r="D60" s="3">
        <v>542.22609224954465</v>
      </c>
      <c r="E60" s="3">
        <f t="shared" si="0"/>
        <v>0.64544881744740601</v>
      </c>
      <c r="G60" s="3">
        <f>'6A'!$J89 + Calibration!$C$11</f>
        <v>373.41053517334024</v>
      </c>
      <c r="H60" s="3">
        <v>599.90318322488224</v>
      </c>
      <c r="I60" s="3">
        <v>554.84067852728549</v>
      </c>
      <c r="J60" s="3">
        <f t="shared" si="3"/>
        <v>1.2349017563562323</v>
      </c>
      <c r="L60" s="3">
        <f>'7A'!$J89 + Calibration!$C$11</f>
        <v>387.07607463867282</v>
      </c>
      <c r="M60" s="3">
        <v>606.22670442988942</v>
      </c>
      <c r="N60" s="3">
        <v>573.62082794702667</v>
      </c>
      <c r="O60" s="3">
        <f t="shared" si="1"/>
        <v>1.2766012482822191</v>
      </c>
      <c r="Q60" s="3">
        <f>'8A'!$J89 + Calibration!$C$11</f>
        <v>381.81324984283458</v>
      </c>
      <c r="R60" s="3">
        <v>819.81592465778363</v>
      </c>
      <c r="S60" s="3">
        <v>572.84127398654391</v>
      </c>
      <c r="T60" s="3">
        <f t="shared" si="2"/>
        <v>2.4686557950004895</v>
      </c>
    </row>
    <row r="61" spans="1:20" x14ac:dyDescent="0.25">
      <c r="A61" s="3">
        <f t="shared" si="4"/>
        <v>7.3333333333333242</v>
      </c>
      <c r="B61" s="3">
        <f>'5A'!$J246 + Calibration!$C$11</f>
        <v>382.74206427600905</v>
      </c>
      <c r="C61" s="3">
        <v>508.33156709253603</v>
      </c>
      <c r="D61" s="3">
        <v>537.26527305863681</v>
      </c>
      <c r="E61" s="3">
        <f t="shared" si="0"/>
        <v>0.68833425597797016</v>
      </c>
      <c r="G61" s="3">
        <f>'6A'!$J90 + Calibration!$C$11</f>
        <v>376.06408220718947</v>
      </c>
      <c r="H61" s="3">
        <v>599.51300818003597</v>
      </c>
      <c r="I61" s="3">
        <v>552.14768811023498</v>
      </c>
      <c r="J61" s="3">
        <f t="shared" si="3"/>
        <v>1.2326920509771</v>
      </c>
      <c r="L61" s="3">
        <f>'7A'!$J90 + Calibration!$C$11</f>
        <v>378.6733599691787</v>
      </c>
      <c r="M61" s="3">
        <v>610.05179383512564</v>
      </c>
      <c r="N61" s="3">
        <v>570.1482835694934</v>
      </c>
      <c r="O61" s="3">
        <f t="shared" si="1"/>
        <v>1.2982641422731525</v>
      </c>
      <c r="Q61" s="3">
        <f>'8A'!$J90 + Calibration!$C$11</f>
        <v>375.57760669224228</v>
      </c>
      <c r="R61" s="3">
        <v>832.4625767366208</v>
      </c>
      <c r="S61" s="3">
        <v>576.66817524709586</v>
      </c>
      <c r="T61" s="3">
        <f t="shared" si="2"/>
        <v>2.5402784564078371</v>
      </c>
    </row>
    <row r="62" spans="1:20" x14ac:dyDescent="0.25">
      <c r="A62" s="3">
        <f t="shared" si="4"/>
        <v>7.4166666666666572</v>
      </c>
      <c r="B62" s="3">
        <f>'5A'!$J247 + Calibration!$C$11</f>
        <v>390.87942866462333</v>
      </c>
      <c r="C62" s="3">
        <v>513.87434787667371</v>
      </c>
      <c r="D62" s="3">
        <v>540.31262035870611</v>
      </c>
      <c r="E62" s="3">
        <f t="shared" si="0"/>
        <v>0.71972507062857349</v>
      </c>
      <c r="G62" s="3">
        <f>'6A'!$J91 + Calibration!$C$11</f>
        <v>353.11123868600123</v>
      </c>
      <c r="H62" s="3">
        <v>599.90318322488224</v>
      </c>
      <c r="I62" s="3">
        <v>558.66757978783744</v>
      </c>
      <c r="J62" s="3">
        <f t="shared" si="3"/>
        <v>1.2349017563562323</v>
      </c>
      <c r="L62" s="3">
        <f>'7A'!$J91 + Calibration!$C$11</f>
        <v>361.73507858956225</v>
      </c>
      <c r="M62" s="3">
        <v>609.19306524502849</v>
      </c>
      <c r="N62" s="3">
        <v>570.1482835694934</v>
      </c>
      <c r="O62" s="3">
        <f t="shared" si="1"/>
        <v>1.2934008451202041</v>
      </c>
      <c r="Q62" s="3">
        <f>'8A'!$J91 + Calibration!$C$11</f>
        <v>381.32677432788762</v>
      </c>
      <c r="R62" s="3">
        <v>834.96061820521459</v>
      </c>
      <c r="S62" s="3">
        <v>573.62082794702667</v>
      </c>
      <c r="T62" s="3">
        <f t="shared" si="2"/>
        <v>2.5544257878257706</v>
      </c>
    </row>
    <row r="63" spans="1:20" x14ac:dyDescent="0.25">
      <c r="A63" s="3">
        <f t="shared" si="4"/>
        <v>7.4999999999999902</v>
      </c>
      <c r="B63" s="3">
        <f>'5A'!$J248 + Calibration!$C$11</f>
        <v>398.3091923042233</v>
      </c>
      <c r="C63" s="3">
        <v>521.05644153930734</v>
      </c>
      <c r="D63" s="3">
        <v>541.80085265095545</v>
      </c>
      <c r="E63" s="3">
        <f t="shared" si="0"/>
        <v>0.76039991954415809</v>
      </c>
      <c r="G63" s="3">
        <f>'6A'!$J92 + Calibration!$C$11</f>
        <v>352.40359371194029</v>
      </c>
      <c r="H63" s="3">
        <v>594.43854674244335</v>
      </c>
      <c r="I63" s="3">
        <v>560.22668770880307</v>
      </c>
      <c r="J63" s="3">
        <f t="shared" si="3"/>
        <v>1.203953501746547</v>
      </c>
      <c r="L63" s="3">
        <f>'7A'!$J92 + Calibration!$C$11</f>
        <v>352.89006922688748</v>
      </c>
      <c r="M63" s="3">
        <v>608.80273406771153</v>
      </c>
      <c r="N63" s="3">
        <v>565.96702542592266</v>
      </c>
      <c r="O63" s="3">
        <f t="shared" si="1"/>
        <v>1.291190255505227</v>
      </c>
      <c r="Q63" s="3">
        <f>'8A'!$J92 + Calibration!$C$11</f>
        <v>379.86734778304583</v>
      </c>
      <c r="R63" s="3">
        <v>837.53680397550738</v>
      </c>
      <c r="S63" s="3">
        <v>575.109060239276</v>
      </c>
      <c r="T63" s="3">
        <f t="shared" si="2"/>
        <v>2.5690156792846235</v>
      </c>
    </row>
    <row r="64" spans="1:20" x14ac:dyDescent="0.25">
      <c r="A64" s="3">
        <f t="shared" si="4"/>
        <v>7.5833333333333233</v>
      </c>
      <c r="B64" s="3">
        <f>'5A'!$J249 + Calibration!$C$11</f>
        <v>405.47373833808354</v>
      </c>
      <c r="C64" s="3">
        <v>530.73657667053499</v>
      </c>
      <c r="D64" s="3">
        <v>547.96642996666424</v>
      </c>
      <c r="E64" s="3">
        <f t="shared" si="0"/>
        <v>0.81522209987767735</v>
      </c>
      <c r="G64" s="3">
        <f>'6A'!$J93 + Calibration!$C$11</f>
        <v>356.69342325283776</v>
      </c>
      <c r="H64" s="3">
        <v>591.47218592730474</v>
      </c>
      <c r="I64" s="3">
        <v>563.27403500887226</v>
      </c>
      <c r="J64" s="3">
        <f t="shared" si="3"/>
        <v>1.1871539049085647</v>
      </c>
      <c r="L64" s="3">
        <f>'7A'!$J93 + Calibration!$C$11</f>
        <v>371.28777715134504</v>
      </c>
      <c r="M64" s="3">
        <v>606.69510184267006</v>
      </c>
      <c r="N64" s="3">
        <v>566.32138230894145</v>
      </c>
      <c r="O64" s="3">
        <f t="shared" si="1"/>
        <v>1.279253955820193</v>
      </c>
      <c r="Q64" s="3">
        <f>'8A'!$J93 + Calibration!$C$11</f>
        <v>391.10059812373686</v>
      </c>
      <c r="R64" s="3">
        <v>840.0350796428072</v>
      </c>
      <c r="S64" s="3">
        <v>572.41607690907983</v>
      </c>
      <c r="T64" s="3">
        <f t="shared" si="2"/>
        <v>2.5831643370563238</v>
      </c>
    </row>
    <row r="65" spans="1:21" x14ac:dyDescent="0.25">
      <c r="A65" s="3">
        <f t="shared" si="4"/>
        <v>7.6666666666666563</v>
      </c>
      <c r="B65" s="3">
        <f>'5A'!$J250 + Calibration!$C$11</f>
        <v>406.40242009611745</v>
      </c>
      <c r="C65" s="3">
        <v>536.66968863198986</v>
      </c>
      <c r="D65" s="3">
        <v>550.23421621939644</v>
      </c>
      <c r="E65" s="3">
        <f t="shared" si="0"/>
        <v>0.84882350414325902</v>
      </c>
      <c r="G65" s="3">
        <f>'6A'!$J94 + Calibration!$C$11</f>
        <v>380.13278651402004</v>
      </c>
      <c r="H65" s="3">
        <v>586.86627803496344</v>
      </c>
      <c r="I65" s="3">
        <v>565.18746437858567</v>
      </c>
      <c r="J65" s="3">
        <f t="shared" si="3"/>
        <v>1.1610689474518301</v>
      </c>
      <c r="L65" s="3">
        <f>'7A'!$J94 + Calibration!$C$11</f>
        <v>368.89953617332901</v>
      </c>
      <c r="M65" s="3">
        <v>604.11891607237771</v>
      </c>
      <c r="N65" s="3">
        <v>570.50264753936631</v>
      </c>
      <c r="O65" s="3">
        <f t="shared" si="1"/>
        <v>1.2646640643613429</v>
      </c>
      <c r="Q65" s="3">
        <f>'8A'!$J94 + Calibration!$C$11</f>
        <v>388.27015090263387</v>
      </c>
      <c r="R65" s="3">
        <v>842.61126541309955</v>
      </c>
      <c r="S65" s="3">
        <v>564.4079104181028</v>
      </c>
      <c r="T65" s="3">
        <f t="shared" si="2"/>
        <v>2.597754228515174</v>
      </c>
    </row>
    <row r="66" spans="1:21" x14ac:dyDescent="0.25">
      <c r="A66" s="3">
        <f t="shared" si="4"/>
        <v>7.7499999999999893</v>
      </c>
      <c r="B66" s="3">
        <f>'5A'!$J251 + Calibration!$C$11</f>
        <v>395.43460848640063</v>
      </c>
      <c r="C66" s="3">
        <v>538.30900151048559</v>
      </c>
      <c r="D66" s="3">
        <v>551.01377017987932</v>
      </c>
      <c r="E66" s="3">
        <f t="shared" si="0"/>
        <v>0.85810753840823895</v>
      </c>
      <c r="G66" s="3">
        <f>'6A'!$J95 + Calibration!$C$11</f>
        <v>369.12070563244276</v>
      </c>
      <c r="H66" s="3">
        <v>586.86627803496344</v>
      </c>
      <c r="I66" s="3">
        <v>567.45530023929723</v>
      </c>
      <c r="J66" s="3">
        <f t="shared" si="3"/>
        <v>1.1610689474518301</v>
      </c>
      <c r="L66" s="3">
        <f>'7A'!$J95 + Calibration!$C$11</f>
        <v>375.35643723312876</v>
      </c>
      <c r="M66" s="3">
        <v>604.97764466247486</v>
      </c>
      <c r="N66" s="3">
        <v>563.62839897874517</v>
      </c>
      <c r="O66" s="3">
        <f t="shared" si="1"/>
        <v>1.2695273615142912</v>
      </c>
      <c r="Q66" s="3">
        <f>'8A'!$J95 + Calibration!$C$11</f>
        <v>378.6733599691787</v>
      </c>
      <c r="R66" s="3">
        <v>845.10930688169333</v>
      </c>
      <c r="S66" s="3">
        <v>575.53429983786521</v>
      </c>
      <c r="T66" s="3">
        <f t="shared" si="2"/>
        <v>2.6119015599331075</v>
      </c>
    </row>
    <row r="67" spans="1:21" x14ac:dyDescent="0.25">
      <c r="A67" s="3">
        <f t="shared" si="4"/>
        <v>7.8333333333333224</v>
      </c>
      <c r="B67" s="3">
        <f>'5A'!$J252 + Calibration!$C$11</f>
        <v>400.6974332822391</v>
      </c>
      <c r="C67" s="3">
        <v>535.34240649664093</v>
      </c>
      <c r="D67" s="3">
        <v>543.35996765877519</v>
      </c>
      <c r="E67" s="3">
        <f t="shared" ref="E67:E130" si="5">(C67-$B$213)/(7*35314.6667/1400)</f>
        <v>0.84130661521648953</v>
      </c>
      <c r="G67" s="3">
        <f>'6A'!$J96 + Calibration!$C$11</f>
        <v>376.28511899116268</v>
      </c>
      <c r="H67" s="3">
        <v>583.50935184380137</v>
      </c>
      <c r="I67" s="3">
        <v>563.27403500887226</v>
      </c>
      <c r="J67" s="3">
        <f t="shared" si="3"/>
        <v>1.1420574346451011</v>
      </c>
      <c r="L67" s="3">
        <f>'7A'!$J96 + Calibration!$C$11</f>
        <v>360.5410907756949</v>
      </c>
      <c r="M67" s="3">
        <v>607.08543301998702</v>
      </c>
      <c r="N67" s="3">
        <v>559.02193667085623</v>
      </c>
      <c r="O67" s="3">
        <f t="shared" ref="O67:O130" si="6">(M67-$L$213)/(7*35314.6667/1400)</f>
        <v>1.2814645454351699</v>
      </c>
      <c r="Q67" s="3">
        <f>'8A'!$J96 + Calibration!$C$11</f>
        <v>392.56002466857819</v>
      </c>
      <c r="R67" s="3">
        <v>845.10930688169333</v>
      </c>
      <c r="S67" s="3">
        <v>564.4079104181028</v>
      </c>
      <c r="T67" s="3">
        <f t="shared" ref="T67:T130" si="7">(R67-$Q$213)/(7*35314.6667/1400)</f>
        <v>2.6119015599331075</v>
      </c>
    </row>
    <row r="68" spans="1:21" x14ac:dyDescent="0.25">
      <c r="A68" s="3">
        <f t="shared" si="4"/>
        <v>7.9166666666666554</v>
      </c>
      <c r="B68" s="3">
        <f>'5A'!$J253 + Calibration!$C$11</f>
        <v>400.6974332822391</v>
      </c>
      <c r="C68" s="3">
        <v>539.16773010058319</v>
      </c>
      <c r="D68" s="3">
        <v>544.13952161925806</v>
      </c>
      <c r="E68" s="3">
        <f t="shared" si="5"/>
        <v>0.86297083556118981</v>
      </c>
      <c r="G68" s="3">
        <f>'6A'!$J97 + Calibration!$C$11</f>
        <v>379.86734778304583</v>
      </c>
      <c r="H68" s="3">
        <v>580.93316607350857</v>
      </c>
      <c r="I68" s="3">
        <v>557.10846478001758</v>
      </c>
      <c r="J68" s="3">
        <f t="shared" ref="J68:J131" si="8">(H68-$G$213)/(7*35314.6667/1400)</f>
        <v>1.1274675431862484</v>
      </c>
      <c r="L68" s="3">
        <f>'7A'!$J97 + Calibration!$C$11</f>
        <v>388.27015090263387</v>
      </c>
      <c r="M68" s="3">
        <v>610.05179383512564</v>
      </c>
      <c r="N68" s="3">
        <v>560.58105167867598</v>
      </c>
      <c r="O68" s="3">
        <f t="shared" si="6"/>
        <v>1.2982641422731525</v>
      </c>
      <c r="Q68" s="3">
        <f>'8A'!$J97 + Calibration!$C$11</f>
        <v>382.74206427600905</v>
      </c>
      <c r="R68" s="3">
        <v>845.10930688169333</v>
      </c>
      <c r="S68" s="3">
        <v>570.1482835694934</v>
      </c>
      <c r="T68" s="3">
        <f t="shared" si="7"/>
        <v>2.6119015599331075</v>
      </c>
    </row>
    <row r="69" spans="1:21" x14ac:dyDescent="0.25">
      <c r="A69" s="3">
        <f t="shared" ref="A69:A132" si="9">1/12+A68</f>
        <v>7.9999999999999885</v>
      </c>
      <c r="B69" s="3">
        <f>'5A'!$J254 + Calibration!$C$11</f>
        <v>397.11520449035572</v>
      </c>
      <c r="C69" s="3">
        <v>540.88518728077838</v>
      </c>
      <c r="D69" s="3">
        <v>540.31262035870611</v>
      </c>
      <c r="E69" s="3">
        <f t="shared" si="5"/>
        <v>0.87269742986709165</v>
      </c>
      <c r="G69" s="3">
        <f>'6A'!$J98 + Calibration!$C$11</f>
        <v>400.6974332822391</v>
      </c>
      <c r="H69" s="3">
        <v>579.29385319501239</v>
      </c>
      <c r="I69" s="3">
        <v>559.02193667085623</v>
      </c>
      <c r="J69" s="3">
        <f t="shared" si="8"/>
        <v>1.1181835089212659</v>
      </c>
      <c r="L69" s="3">
        <f>'7A'!$J98 + Calibration!$C$11</f>
        <v>369.12070563244276</v>
      </c>
      <c r="M69" s="3">
        <v>614.73584602916594</v>
      </c>
      <c r="N69" s="3">
        <v>565.96702542592266</v>
      </c>
      <c r="O69" s="3">
        <f t="shared" si="6"/>
        <v>1.324791659770806</v>
      </c>
      <c r="Q69" s="3">
        <f>'8A'!$J98 + Calibration!$C$11</f>
        <v>399.50331279323143</v>
      </c>
      <c r="R69" s="3">
        <v>845.96803547179093</v>
      </c>
      <c r="S69" s="3">
        <v>566.67573919196013</v>
      </c>
      <c r="T69" s="3">
        <f t="shared" si="7"/>
        <v>2.616764857086058</v>
      </c>
      <c r="U69">
        <v>0</v>
      </c>
    </row>
    <row r="70" spans="1:21" x14ac:dyDescent="0.25">
      <c r="A70" s="3">
        <f t="shared" si="9"/>
        <v>8.0833333333333215</v>
      </c>
      <c r="B70" s="3">
        <f>'5A'!$J255 + Calibration!$C$11</f>
        <v>397.11520449035572</v>
      </c>
      <c r="C70" s="3">
        <v>539.16773010058319</v>
      </c>
      <c r="D70" s="3">
        <v>542.58041369829243</v>
      </c>
      <c r="E70" s="3">
        <f t="shared" si="5"/>
        <v>0.86297083556118981</v>
      </c>
      <c r="G70" s="3">
        <f>'6A'!$J99 + Calibration!$C$11</f>
        <v>386.58959912372586</v>
      </c>
      <c r="H70" s="3">
        <v>578.82529964976106</v>
      </c>
      <c r="I70" s="3">
        <v>565.96702542592266</v>
      </c>
      <c r="J70" s="3">
        <f t="shared" si="8"/>
        <v>1.1155299171474473</v>
      </c>
      <c r="L70" s="3">
        <f>'7A'!$J99 + Calibration!$C$11</f>
        <v>372.96832893025328</v>
      </c>
      <c r="M70" s="3">
        <v>612.62805767165378</v>
      </c>
      <c r="N70" s="3">
        <v>560.58105167867598</v>
      </c>
      <c r="O70" s="3">
        <f t="shared" si="6"/>
        <v>1.3128544758499274</v>
      </c>
      <c r="Q70" s="3">
        <f>'8A'!$J99 + Calibration!$C$11</f>
        <v>353.59771420094842</v>
      </c>
      <c r="R70" s="3">
        <v>843.00144045794582</v>
      </c>
      <c r="S70" s="3">
        <v>565.18746437858567</v>
      </c>
      <c r="T70" s="3">
        <f t="shared" si="7"/>
        <v>2.5999639338943061</v>
      </c>
    </row>
    <row r="71" spans="1:21" x14ac:dyDescent="0.25">
      <c r="A71" s="3">
        <f t="shared" si="9"/>
        <v>8.1666666666666554</v>
      </c>
      <c r="B71" s="3">
        <f>'5A'!$J256 + Calibration!$C$11</f>
        <v>396.84976575938197</v>
      </c>
      <c r="C71" s="3">
        <v>543.38322874937262</v>
      </c>
      <c r="D71" s="3">
        <v>540.31262035870611</v>
      </c>
      <c r="E71" s="3">
        <f t="shared" si="5"/>
        <v>0.88684476128502765</v>
      </c>
      <c r="G71" s="3">
        <f>'6A'!$J100 + Calibration!$C$11</f>
        <v>377.03703323708362</v>
      </c>
      <c r="H71" s="3">
        <v>579.29385319501239</v>
      </c>
      <c r="I71" s="3">
        <v>557.53366185748166</v>
      </c>
      <c r="J71" s="3">
        <f t="shared" si="8"/>
        <v>1.1181835089212659</v>
      </c>
      <c r="L71" s="3">
        <f>'7A'!$J100 + Calibration!$C$11</f>
        <v>369.12070563244276</v>
      </c>
      <c r="M71" s="3">
        <v>614.26752668262066</v>
      </c>
      <c r="N71" s="3">
        <v>563.27403500887226</v>
      </c>
      <c r="O71" s="3">
        <f t="shared" si="6"/>
        <v>1.3221393943507544</v>
      </c>
      <c r="Q71" s="3">
        <f>'8A'!$J100 + Calibration!$C$11</f>
        <v>371.28777715134504</v>
      </c>
      <c r="R71" s="3">
        <v>840.42525468765348</v>
      </c>
      <c r="S71" s="3">
        <v>565.96702542592266</v>
      </c>
      <c r="T71" s="3">
        <f t="shared" si="7"/>
        <v>2.5853740424354559</v>
      </c>
    </row>
    <row r="72" spans="1:21" x14ac:dyDescent="0.25">
      <c r="A72" s="3">
        <f t="shared" si="9"/>
        <v>8.2499999999999893</v>
      </c>
      <c r="B72" s="3">
        <f>'5A'!$J257 + Calibration!$C$11</f>
        <v>407.59654058512558</v>
      </c>
      <c r="C72" s="3">
        <v>538.30900151048559</v>
      </c>
      <c r="D72" s="3">
        <v>549.10034081016579</v>
      </c>
      <c r="E72" s="3">
        <f t="shared" si="5"/>
        <v>0.85810753840823895</v>
      </c>
      <c r="G72" s="3">
        <f>'6A'!$J101 + Calibration!$C$11</f>
        <v>413.12467143679748</v>
      </c>
      <c r="H72" s="3">
        <v>578.82529964976106</v>
      </c>
      <c r="I72" s="3">
        <v>560.58105167867598</v>
      </c>
      <c r="J72" s="3">
        <f t="shared" si="8"/>
        <v>1.1155299171474473</v>
      </c>
      <c r="L72" s="3">
        <f>'7A'!$J101 + Calibration!$C$11</f>
        <v>377.03703323708362</v>
      </c>
      <c r="M72" s="3">
        <v>616.37515890766213</v>
      </c>
      <c r="N72" s="3">
        <v>565.54182834845869</v>
      </c>
      <c r="O72" s="3">
        <f t="shared" si="6"/>
        <v>1.3340756940357887</v>
      </c>
      <c r="Q72" s="3">
        <f>'8A'!$J101 + Calibration!$C$11</f>
        <v>411.93055094778958</v>
      </c>
      <c r="R72" s="3">
        <v>834.57044316036831</v>
      </c>
      <c r="S72" s="3">
        <v>572.06171293920681</v>
      </c>
      <c r="T72" s="3">
        <f t="shared" si="7"/>
        <v>2.5522160824466384</v>
      </c>
    </row>
    <row r="73" spans="1:21" x14ac:dyDescent="0.25">
      <c r="A73" s="3">
        <f t="shared" si="9"/>
        <v>8.3333333333333233</v>
      </c>
      <c r="B73" s="3">
        <f>'5A'!$J258 + Calibration!$C$11</f>
        <v>406.88889561106464</v>
      </c>
      <c r="C73" s="3">
        <v>538.77732085703087</v>
      </c>
      <c r="D73" s="3">
        <v>553.28156351946564</v>
      </c>
      <c r="E73" s="3">
        <f t="shared" si="5"/>
        <v>0.86075980382829054</v>
      </c>
      <c r="G73" s="3">
        <f>'6A'!$J102 + Calibration!$C$11</f>
        <v>386.81072435779254</v>
      </c>
      <c r="H73" s="3">
        <v>581.79189466360617</v>
      </c>
      <c r="I73" s="3">
        <v>557.53366185748166</v>
      </c>
      <c r="J73" s="3">
        <f t="shared" si="8"/>
        <v>1.1323308403391994</v>
      </c>
      <c r="L73" s="3">
        <f>'7A'!$J102 + Calibration!$C$11</f>
        <v>371.02242687046476</v>
      </c>
      <c r="M73" s="3">
        <v>615.51643031756453</v>
      </c>
      <c r="N73" s="3">
        <v>559.80149063133899</v>
      </c>
      <c r="O73" s="3">
        <f t="shared" si="6"/>
        <v>1.3292123968828378</v>
      </c>
      <c r="Q73" s="3">
        <f>'8A'!$J102 + Calibration!$C$11</f>
        <v>400.43208300135882</v>
      </c>
      <c r="R73" s="3">
        <v>829.88639096632801</v>
      </c>
      <c r="S73" s="3">
        <v>564.05359605620924</v>
      </c>
      <c r="T73" s="3">
        <f t="shared" si="7"/>
        <v>2.5256885649489846</v>
      </c>
    </row>
    <row r="74" spans="1:21" x14ac:dyDescent="0.25">
      <c r="A74" s="3">
        <f t="shared" si="9"/>
        <v>8.4166666666666572</v>
      </c>
      <c r="B74" s="3">
        <f>'5A'!$J259 + Calibration!$C$11</f>
        <v>397.11520449035572</v>
      </c>
      <c r="C74" s="3">
        <v>538.77732085703087</v>
      </c>
      <c r="D74" s="3">
        <v>550.65945581798553</v>
      </c>
      <c r="E74" s="3">
        <f t="shared" si="5"/>
        <v>0.86075980382829054</v>
      </c>
      <c r="G74" s="3">
        <f>'6A'!$J103 + Calibration!$C$11</f>
        <v>387.07607463867282</v>
      </c>
      <c r="H74" s="3">
        <v>578.82529964976106</v>
      </c>
      <c r="I74" s="3">
        <v>567.45530023929723</v>
      </c>
      <c r="J74" s="3">
        <f t="shared" si="8"/>
        <v>1.1155299171474473</v>
      </c>
      <c r="L74" s="3">
        <f>'7A'!$J103 + Calibration!$C$11</f>
        <v>375.57760669224228</v>
      </c>
      <c r="M74" s="3">
        <v>612.15966025887315</v>
      </c>
      <c r="N74" s="3">
        <v>564.4079104181028</v>
      </c>
      <c r="O74" s="3">
        <f t="shared" si="6"/>
        <v>1.3102017683119533</v>
      </c>
      <c r="Q74" s="3">
        <f>'8A'!$J103 + Calibration!$C$11</f>
        <v>390.65825920550935</v>
      </c>
      <c r="R74" s="3">
        <v>827.38834949773423</v>
      </c>
      <c r="S74" s="3">
        <v>572.41607690907983</v>
      </c>
      <c r="T74" s="3">
        <f t="shared" si="7"/>
        <v>2.5115412335310512</v>
      </c>
    </row>
    <row r="75" spans="1:21" x14ac:dyDescent="0.25">
      <c r="A75" s="3">
        <f t="shared" si="9"/>
        <v>8.4999999999999911</v>
      </c>
      <c r="B75" s="3">
        <f>'5A'!$J260 + Calibration!$C$11</f>
        <v>375.57760669224228</v>
      </c>
      <c r="C75" s="3">
        <v>535.81096004189226</v>
      </c>
      <c r="D75" s="3">
        <v>551.01377017987932</v>
      </c>
      <c r="E75" s="3">
        <f t="shared" si="5"/>
        <v>0.84396020699030816</v>
      </c>
      <c r="G75" s="3">
        <f>'6A'!$J104 + Calibration!$C$11</f>
        <v>391.85237969451748</v>
      </c>
      <c r="H75" s="3">
        <v>579.29385319501239</v>
      </c>
      <c r="I75" s="3">
        <v>558.31321581796453</v>
      </c>
      <c r="J75" s="3">
        <f t="shared" si="8"/>
        <v>1.1181835089212659</v>
      </c>
      <c r="L75" s="3">
        <f>'7A'!$J104 + Calibration!$C$11</f>
        <v>382.74206427600905</v>
      </c>
      <c r="M75" s="3">
        <v>607.08543301998702</v>
      </c>
      <c r="N75" s="3">
        <v>565.54182834845869</v>
      </c>
      <c r="O75" s="3">
        <f t="shared" si="6"/>
        <v>1.2814645454351699</v>
      </c>
      <c r="Q75" s="3">
        <f>'8A'!$J104 + Calibration!$C$11</f>
        <v>414.80513476561202</v>
      </c>
      <c r="R75" s="3">
        <v>823.17261665023921</v>
      </c>
      <c r="S75" s="3">
        <v>567.88049731676119</v>
      </c>
      <c r="T75" s="3">
        <f t="shared" si="7"/>
        <v>2.487665981453449</v>
      </c>
    </row>
    <row r="76" spans="1:21" x14ac:dyDescent="0.25">
      <c r="A76" s="3">
        <f t="shared" si="9"/>
        <v>8.583333333333325</v>
      </c>
      <c r="B76" s="3">
        <f>'5A'!$J261 + Calibration!$C$11</f>
        <v>399.01683727828424</v>
      </c>
      <c r="C76" s="3">
        <v>534.09350286169706</v>
      </c>
      <c r="D76" s="3">
        <v>544.49388558913097</v>
      </c>
      <c r="E76" s="3">
        <f t="shared" si="5"/>
        <v>0.83423361268440632</v>
      </c>
      <c r="G76" s="3">
        <f>'6A'!$J105 + Calibration!$C$11</f>
        <v>390.87942866462333</v>
      </c>
      <c r="H76" s="3">
        <v>578.82529964976106</v>
      </c>
      <c r="I76" s="3">
        <v>560.58105167867598</v>
      </c>
      <c r="J76" s="3">
        <f t="shared" si="8"/>
        <v>1.1155299171474473</v>
      </c>
      <c r="L76" s="3">
        <f>'7A'!$J105 + Calibration!$C$11</f>
        <v>376.77159450610986</v>
      </c>
      <c r="M76" s="3">
        <v>604.11891607237771</v>
      </c>
      <c r="N76" s="3">
        <v>562.84883793140818</v>
      </c>
      <c r="O76" s="3">
        <f t="shared" si="6"/>
        <v>1.2646640643613429</v>
      </c>
      <c r="Q76" s="3">
        <f>'8A'!$J105 + Calibration!$C$11</f>
        <v>402.33371578928711</v>
      </c>
      <c r="R76" s="3">
        <v>815.13187246374378</v>
      </c>
      <c r="S76" s="3">
        <v>569.01437272599185</v>
      </c>
      <c r="T76" s="3">
        <f t="shared" si="7"/>
        <v>2.4421282775028383</v>
      </c>
    </row>
    <row r="77" spans="1:21" x14ac:dyDescent="0.25">
      <c r="A77" s="3">
        <f t="shared" si="9"/>
        <v>8.666666666666659</v>
      </c>
      <c r="B77" s="3">
        <f>'5A'!$J262 + Calibration!$C$11</f>
        <v>386.81072435779254</v>
      </c>
      <c r="C77" s="3">
        <v>528.6287102467877</v>
      </c>
      <c r="D77" s="3">
        <v>548.32078684968303</v>
      </c>
      <c r="E77" s="3">
        <f t="shared" si="5"/>
        <v>0.80328447383887758</v>
      </c>
      <c r="G77" s="3">
        <f>'6A'!$J106 + Calibration!$C$11</f>
        <v>379.64631099907285</v>
      </c>
      <c r="H77" s="3">
        <v>579.29385319501239</v>
      </c>
      <c r="I77" s="3">
        <v>559.4471337483202</v>
      </c>
      <c r="J77" s="3">
        <f t="shared" si="8"/>
        <v>1.1181835089212659</v>
      </c>
      <c r="L77" s="3">
        <f>'7A'!$J106 + Calibration!$C$11</f>
        <v>396.62872897540854</v>
      </c>
      <c r="M77" s="3">
        <v>604.58723541892209</v>
      </c>
      <c r="N77" s="3">
        <v>570.1482835694934</v>
      </c>
      <c r="O77" s="3">
        <f t="shared" si="6"/>
        <v>1.2673163297813892</v>
      </c>
      <c r="Q77" s="3">
        <f>'8A'!$J106 + Calibration!$C$11</f>
        <v>415.99925525461992</v>
      </c>
      <c r="R77" s="3">
        <v>810.05764522485674</v>
      </c>
      <c r="S77" s="3">
        <v>565.54182834845869</v>
      </c>
      <c r="T77" s="3">
        <f t="shared" si="7"/>
        <v>2.4133910546260497</v>
      </c>
    </row>
    <row r="78" spans="1:21" x14ac:dyDescent="0.25">
      <c r="A78" s="3">
        <f t="shared" si="9"/>
        <v>8.7499999999999929</v>
      </c>
      <c r="B78" s="3">
        <f>'5A'!$J263 + Calibration!$C$11</f>
        <v>399.23800673739777</v>
      </c>
      <c r="C78" s="3">
        <v>518.94857511555983</v>
      </c>
      <c r="D78" s="3">
        <v>543.71432454179399</v>
      </c>
      <c r="E78" s="3">
        <f t="shared" si="5"/>
        <v>0.74846229350535698</v>
      </c>
      <c r="G78" s="3">
        <f>'6A'!$J107 + Calibration!$C$11</f>
        <v>388.49132036174785</v>
      </c>
      <c r="H78" s="3">
        <v>581.79189466360617</v>
      </c>
      <c r="I78" s="3">
        <v>559.80149063133899</v>
      </c>
      <c r="J78" s="3">
        <f t="shared" si="8"/>
        <v>1.1323308403391994</v>
      </c>
      <c r="L78" s="3">
        <f>'7A'!$J107 + Calibration!$C$11</f>
        <v>371.77425266629223</v>
      </c>
      <c r="M78" s="3">
        <v>604.97764466247486</v>
      </c>
      <c r="N78" s="3">
        <v>560.93536604056965</v>
      </c>
      <c r="O78" s="3">
        <f t="shared" si="6"/>
        <v>1.2695273615142912</v>
      </c>
      <c r="Q78" s="3">
        <f>'8A'!$J107 + Calibration!$C$11</f>
        <v>340.68400053144285</v>
      </c>
      <c r="R78" s="3">
        <v>807.55936955755692</v>
      </c>
      <c r="S78" s="3">
        <v>564.4079104181028</v>
      </c>
      <c r="T78" s="3">
        <f t="shared" si="7"/>
        <v>2.3992423968543495</v>
      </c>
    </row>
    <row r="79" spans="1:21" x14ac:dyDescent="0.25">
      <c r="A79" s="3">
        <f t="shared" si="9"/>
        <v>8.8333333333333268</v>
      </c>
      <c r="B79" s="3">
        <f>'5A'!$J264 + Calibration!$C$11</f>
        <v>392.56002466857819</v>
      </c>
      <c r="C79" s="3">
        <v>515.51366075516967</v>
      </c>
      <c r="D79" s="3">
        <v>549.87990185750277</v>
      </c>
      <c r="E79" s="3">
        <f t="shared" si="5"/>
        <v>0.72900910489355475</v>
      </c>
      <c r="G79" s="3">
        <f>'6A'!$J108 + Calibration!$C$11</f>
        <v>390.65825920550935</v>
      </c>
      <c r="H79" s="3">
        <v>581.79189466360617</v>
      </c>
      <c r="I79" s="3">
        <v>559.80149063133899</v>
      </c>
      <c r="J79" s="3">
        <f t="shared" si="8"/>
        <v>1.1323308403391994</v>
      </c>
      <c r="L79" s="3">
        <f>'7A'!$J108 + Calibration!$C$11</f>
        <v>381.06146827205396</v>
      </c>
      <c r="M79" s="3">
        <v>604.97764466247486</v>
      </c>
      <c r="N79" s="3">
        <v>562.84883793140818</v>
      </c>
      <c r="O79" s="3">
        <f t="shared" si="6"/>
        <v>1.2695273615142912</v>
      </c>
      <c r="Q79" s="3">
        <f>'8A'!$J108 + Calibration!$C$11</f>
        <v>371.02242687046476</v>
      </c>
      <c r="R79" s="3">
        <v>804.20259949886599</v>
      </c>
      <c r="S79" s="3">
        <v>562.49448104838939</v>
      </c>
      <c r="T79" s="3">
        <f t="shared" si="7"/>
        <v>2.3802317682834677</v>
      </c>
    </row>
    <row r="80" spans="1:21" x14ac:dyDescent="0.25">
      <c r="A80" s="3">
        <f t="shared" si="9"/>
        <v>8.9166666666666607</v>
      </c>
      <c r="B80" s="3">
        <f>'5A'!$J265 + Calibration!$C$11</f>
        <v>375.79864347621549</v>
      </c>
      <c r="C80" s="3">
        <v>515.98198010171495</v>
      </c>
      <c r="D80" s="3">
        <v>558.31321581796453</v>
      </c>
      <c r="E80" s="3">
        <f t="shared" si="5"/>
        <v>0.73166137031360634</v>
      </c>
      <c r="G80" s="3">
        <f>'6A'!$J109 + Calibration!$C$11</f>
        <v>375.57760669224228</v>
      </c>
      <c r="H80" s="3">
        <v>583.89968302111834</v>
      </c>
      <c r="I80" s="3">
        <v>558.31321581796453</v>
      </c>
      <c r="J80" s="3">
        <f t="shared" si="8"/>
        <v>1.144268024260078</v>
      </c>
      <c r="L80" s="3">
        <f>'7A'!$J109 + Calibration!$C$11</f>
        <v>384.42252760482359</v>
      </c>
      <c r="M80" s="3">
        <v>602.01104964862975</v>
      </c>
      <c r="N80" s="3">
        <v>569.79392668647461</v>
      </c>
      <c r="O80" s="3">
        <f t="shared" si="6"/>
        <v>1.2527264383225392</v>
      </c>
      <c r="Q80" s="3">
        <f>'8A'!$J109 + Calibration!$C$11</f>
        <v>373.18936571422648</v>
      </c>
      <c r="R80" s="3">
        <v>799.51854730482523</v>
      </c>
      <c r="S80" s="3">
        <v>575.109060239276</v>
      </c>
      <c r="T80" s="3">
        <f t="shared" si="7"/>
        <v>2.3537042507858112</v>
      </c>
    </row>
    <row r="81" spans="1:20" x14ac:dyDescent="0.25">
      <c r="A81" s="3">
        <f t="shared" si="9"/>
        <v>8.9999999999999947</v>
      </c>
      <c r="B81" s="3">
        <f>'5A'!$J266 + Calibration!$C$11</f>
        <v>380.35382329799302</v>
      </c>
      <c r="C81" s="3">
        <v>513.01561928657611</v>
      </c>
      <c r="D81" s="3">
        <v>549.45466225891357</v>
      </c>
      <c r="E81" s="3">
        <f t="shared" si="5"/>
        <v>0.71486177347562263</v>
      </c>
      <c r="G81" s="3">
        <f>'6A'!$J110 + Calibration!$C$11</f>
        <v>377.47923948017058</v>
      </c>
      <c r="H81" s="3">
        <v>584.29009226467065</v>
      </c>
      <c r="I81" s="3">
        <v>556.75415041812403</v>
      </c>
      <c r="J81" s="3">
        <f t="shared" si="8"/>
        <v>1.1464790559929774</v>
      </c>
      <c r="L81" s="3">
        <f>'7A'!$J110 + Calibration!$C$11</f>
        <v>363.37140532165733</v>
      </c>
      <c r="M81" s="3">
        <v>604.58723541892209</v>
      </c>
      <c r="N81" s="3">
        <v>558.66757978783744</v>
      </c>
      <c r="O81" s="3">
        <f t="shared" si="6"/>
        <v>1.2673163297813892</v>
      </c>
      <c r="Q81" s="3">
        <f>'8A'!$J110 + Calibration!$C$11</f>
        <v>381.06146827205396</v>
      </c>
      <c r="R81" s="3">
        <v>794.91271747871974</v>
      </c>
      <c r="S81" s="3">
        <v>563.27403500887226</v>
      </c>
      <c r="T81" s="3">
        <f t="shared" si="7"/>
        <v>2.3276197354470018</v>
      </c>
    </row>
    <row r="82" spans="1:20" x14ac:dyDescent="0.25">
      <c r="A82" s="3">
        <f t="shared" si="9"/>
        <v>9.0833333333333286</v>
      </c>
      <c r="B82" s="3">
        <f>'5A'!$J267 + Calibration!$C$11</f>
        <v>378.6733599691787</v>
      </c>
      <c r="C82" s="3">
        <v>513.01561928657611</v>
      </c>
      <c r="D82" s="3">
        <v>552.57288518769906</v>
      </c>
      <c r="E82" s="3">
        <f t="shared" si="5"/>
        <v>0.71486177347562263</v>
      </c>
      <c r="G82" s="3">
        <f>'6A'!$J111 + Calibration!$C$11</f>
        <v>373.67584122917367</v>
      </c>
      <c r="H82" s="3">
        <v>586.39772448971166</v>
      </c>
      <c r="I82" s="3">
        <v>557.88801874050034</v>
      </c>
      <c r="J82" s="3">
        <f t="shared" si="8"/>
        <v>1.1584153556780088</v>
      </c>
      <c r="L82" s="3">
        <f>'7A'!$J111 + Calibration!$C$11</f>
        <v>384.90900311977077</v>
      </c>
      <c r="M82" s="3">
        <v>607.08543301998702</v>
      </c>
      <c r="N82" s="3">
        <v>559.4471337483202</v>
      </c>
      <c r="O82" s="3">
        <f t="shared" si="6"/>
        <v>1.2814645454351699</v>
      </c>
      <c r="Q82" s="3">
        <f>'8A'!$J111 + Calibration!$C$11</f>
        <v>366.02495235550657</v>
      </c>
      <c r="R82" s="3">
        <v>791.08739387477704</v>
      </c>
      <c r="S82" s="3">
        <v>570.9278446168305</v>
      </c>
      <c r="T82" s="3">
        <f t="shared" si="7"/>
        <v>2.305955515102299</v>
      </c>
    </row>
    <row r="83" spans="1:20" x14ac:dyDescent="0.25">
      <c r="A83" s="3">
        <f t="shared" si="9"/>
        <v>9.1666666666666625</v>
      </c>
      <c r="B83" s="3">
        <f>'5A'!$J268 + Calibration!$C$11</f>
        <v>374.86996171818157</v>
      </c>
      <c r="C83" s="3">
        <v>513.01561928657611</v>
      </c>
      <c r="D83" s="3">
        <v>559.02193667085623</v>
      </c>
      <c r="E83" s="3">
        <f t="shared" si="5"/>
        <v>0.71486177347562263</v>
      </c>
      <c r="G83" s="3">
        <f>'6A'!$J112 + Calibration!$C$11</f>
        <v>377.47923948017058</v>
      </c>
      <c r="H83" s="3">
        <v>587.25645307980926</v>
      </c>
      <c r="I83" s="3">
        <v>553.70680311805484</v>
      </c>
      <c r="J83" s="3">
        <f t="shared" si="8"/>
        <v>1.1632786528309598</v>
      </c>
      <c r="L83" s="3">
        <f>'7A'!$J112 + Calibration!$C$11</f>
        <v>346.65442607629518</v>
      </c>
      <c r="M83" s="3">
        <v>608.80273406771153</v>
      </c>
      <c r="N83" s="3">
        <v>560.93536604056965</v>
      </c>
      <c r="O83" s="3">
        <f t="shared" si="6"/>
        <v>1.291190255505227</v>
      </c>
      <c r="Q83" s="3">
        <f>'8A'!$J112 + Calibration!$C$11</f>
        <v>364.56552581066524</v>
      </c>
      <c r="R83" s="3">
        <v>782.26598733364676</v>
      </c>
      <c r="S83" s="3">
        <v>565.18746437858567</v>
      </c>
      <c r="T83" s="3">
        <f t="shared" si="7"/>
        <v>2.2559966319217293</v>
      </c>
    </row>
    <row r="84" spans="1:20" x14ac:dyDescent="0.25">
      <c r="A84" s="3">
        <f t="shared" si="9"/>
        <v>9.2499999999999964</v>
      </c>
      <c r="B84" s="3">
        <f>'5A'!$J269 + Calibration!$C$11</f>
        <v>378.6733599691787</v>
      </c>
      <c r="C84" s="3">
        <v>510.9077528628286</v>
      </c>
      <c r="D84" s="3">
        <v>551.36813414975222</v>
      </c>
      <c r="E84" s="3">
        <f t="shared" si="5"/>
        <v>0.70292414743682152</v>
      </c>
      <c r="G84" s="3">
        <f>'6A'!$J113 + Calibration!$C$11</f>
        <v>370.5801321772841</v>
      </c>
      <c r="H84" s="3">
        <v>588.97391026000446</v>
      </c>
      <c r="I84" s="3">
        <v>564.4079104181028</v>
      </c>
      <c r="J84" s="3">
        <f t="shared" si="8"/>
        <v>1.1730052471368615</v>
      </c>
      <c r="L84" s="3">
        <f>'7A'!$J113 + Calibration!$C$11</f>
        <v>354.79183468995632</v>
      </c>
      <c r="M84" s="3">
        <v>614.73584602916594</v>
      </c>
      <c r="N84" s="3">
        <v>562.84883793140818</v>
      </c>
      <c r="O84" s="3">
        <f t="shared" si="6"/>
        <v>1.324791659770806</v>
      </c>
      <c r="Q84" s="3">
        <f>'8A'!$J113 + Calibration!$C$11</f>
        <v>355.72047222294339</v>
      </c>
      <c r="R84" s="3">
        <v>771.64897931062319</v>
      </c>
      <c r="S84" s="3">
        <v>567.45530023929723</v>
      </c>
      <c r="T84" s="3">
        <f t="shared" si="7"/>
        <v>2.1958685943943435</v>
      </c>
    </row>
    <row r="85" spans="1:20" x14ac:dyDescent="0.25">
      <c r="A85" s="3">
        <f t="shared" si="9"/>
        <v>9.3333333333333304</v>
      </c>
      <c r="B85" s="3">
        <f>'5A'!$J270 + Calibration!$C$11</f>
        <v>384.42252760482359</v>
      </c>
      <c r="C85" s="3">
        <v>505.83352562394202</v>
      </c>
      <c r="D85" s="3">
        <v>559.02193667085623</v>
      </c>
      <c r="E85" s="3">
        <f t="shared" si="5"/>
        <v>0.67418692456003537</v>
      </c>
      <c r="G85" s="3">
        <f>'6A'!$J114 + Calibration!$C$11</f>
        <v>372.70289019927952</v>
      </c>
      <c r="H85" s="3">
        <v>589.36431950355723</v>
      </c>
      <c r="I85" s="3">
        <v>560.58105167867598</v>
      </c>
      <c r="J85" s="3">
        <f t="shared" si="8"/>
        <v>1.1752162788697635</v>
      </c>
      <c r="L85" s="3">
        <f>'7A'!$J114 + Calibration!$C$11</f>
        <v>384.20149082085038</v>
      </c>
      <c r="M85" s="3">
        <v>618.95134467795447</v>
      </c>
      <c r="N85" s="3">
        <v>560.58105167867598</v>
      </c>
      <c r="O85" s="3">
        <f t="shared" si="6"/>
        <v>1.3486655854946388</v>
      </c>
      <c r="Q85" s="3">
        <f>'8A'!$J114 + Calibration!$C$11</f>
        <v>368.63423011749558</v>
      </c>
      <c r="R85" s="3">
        <v>768.76060666471244</v>
      </c>
      <c r="S85" s="3">
        <v>566.32138230894145</v>
      </c>
      <c r="T85" s="3">
        <f t="shared" si="7"/>
        <v>2.1795106733614333</v>
      </c>
    </row>
    <row r="86" spans="1:20" x14ac:dyDescent="0.25">
      <c r="A86" s="3">
        <f t="shared" si="9"/>
        <v>9.4166666666666643</v>
      </c>
      <c r="B86" s="3">
        <f>'5A'!$J271 + Calibration!$C$11</f>
        <v>392.07354915363101</v>
      </c>
      <c r="C86" s="3">
        <v>505.83352562394202</v>
      </c>
      <c r="D86" s="3">
        <v>555.19503541030417</v>
      </c>
      <c r="E86" s="3">
        <f t="shared" si="5"/>
        <v>0.67418692456003537</v>
      </c>
      <c r="G86" s="3">
        <f>'6A'!$J115 + Calibration!$C$11</f>
        <v>379.64631099907285</v>
      </c>
      <c r="H86" s="3">
        <v>591.47218592730474</v>
      </c>
      <c r="I86" s="3">
        <v>569.36872960901064</v>
      </c>
      <c r="J86" s="3">
        <f t="shared" si="8"/>
        <v>1.1871539049085647</v>
      </c>
      <c r="L86" s="3">
        <f>'7A'!$J115 + Calibration!$C$11</f>
        <v>376.77159450610986</v>
      </c>
      <c r="M86" s="3">
        <v>618.95134467795447</v>
      </c>
      <c r="N86" s="3">
        <v>565.18746437858567</v>
      </c>
      <c r="O86" s="3">
        <f t="shared" si="6"/>
        <v>1.3486655854946388</v>
      </c>
      <c r="Q86" s="3">
        <f>'8A'!$J115 + Calibration!$C$11</f>
        <v>375.35643723312876</v>
      </c>
      <c r="R86" s="3">
        <v>771.64897931062319</v>
      </c>
      <c r="S86" s="3">
        <v>567.88049731676119</v>
      </c>
      <c r="T86" s="3">
        <f t="shared" si="7"/>
        <v>2.1958685943943435</v>
      </c>
    </row>
    <row r="87" spans="1:20" x14ac:dyDescent="0.25">
      <c r="A87" s="3">
        <f t="shared" si="9"/>
        <v>9.4999999999999982</v>
      </c>
      <c r="B87" s="3">
        <f>'5A'!$J272 + Calibration!$C$11</f>
        <v>396.84976575938197</v>
      </c>
      <c r="C87" s="3">
        <v>503.33532802287755</v>
      </c>
      <c r="D87" s="3">
        <v>548.74598392714699</v>
      </c>
      <c r="E87" s="3">
        <f t="shared" si="5"/>
        <v>0.66003870890625738</v>
      </c>
      <c r="G87" s="3">
        <f>'6A'!$J116 + Calibration!$C$11</f>
        <v>374.38348620323438</v>
      </c>
      <c r="H87" s="3">
        <v>591.94050527385002</v>
      </c>
      <c r="I87" s="3">
        <v>567.10094335627844</v>
      </c>
      <c r="J87" s="3">
        <f t="shared" si="8"/>
        <v>1.1898061703286162</v>
      </c>
      <c r="L87" s="3">
        <f>'7A'!$J116 + Calibration!$C$11</f>
        <v>391.10059812373686</v>
      </c>
      <c r="M87" s="3">
        <v>620.20048251160438</v>
      </c>
      <c r="N87" s="3">
        <v>554.84067852728549</v>
      </c>
      <c r="O87" s="3">
        <f t="shared" si="6"/>
        <v>1.3557399143804889</v>
      </c>
      <c r="Q87" s="3">
        <f>'8A'!$J116 + Calibration!$C$11</f>
        <v>377.25807002105682</v>
      </c>
      <c r="R87" s="3">
        <v>776.33303150466304</v>
      </c>
      <c r="S87" s="3">
        <v>569.01437272599185</v>
      </c>
      <c r="T87" s="3">
        <f t="shared" si="7"/>
        <v>2.2223961118919946</v>
      </c>
    </row>
    <row r="88" spans="1:20" x14ac:dyDescent="0.25">
      <c r="A88" s="3">
        <f t="shared" si="9"/>
        <v>9.5833333333333321</v>
      </c>
      <c r="B88" s="3">
        <f>'5A'!$J273 + Calibration!$C$11</f>
        <v>398.3091923042233</v>
      </c>
      <c r="C88" s="3">
        <v>503.72573726642986</v>
      </c>
      <c r="D88" s="3">
        <v>554.48631455741247</v>
      </c>
      <c r="E88" s="3">
        <f t="shared" si="5"/>
        <v>0.66224974063915665</v>
      </c>
      <c r="G88" s="3">
        <f>'6A'!$J117 + Calibration!$C$11</f>
        <v>367.44010962848768</v>
      </c>
      <c r="H88" s="3">
        <v>599.51300818003597</v>
      </c>
      <c r="I88" s="3">
        <v>571.70739857731326</v>
      </c>
      <c r="J88" s="3">
        <f t="shared" si="8"/>
        <v>1.2326920509771</v>
      </c>
      <c r="L88" s="3">
        <f>'7A'!$J117 + Calibration!$C$11</f>
        <v>377.25807002105682</v>
      </c>
      <c r="M88" s="3">
        <v>619.73216316506</v>
      </c>
      <c r="N88" s="3">
        <v>562.84883793140818</v>
      </c>
      <c r="O88" s="3">
        <f t="shared" si="6"/>
        <v>1.3530876489604424</v>
      </c>
      <c r="Q88" s="3">
        <f>'8A'!$J117 + Calibration!$C$11</f>
        <v>379.64631099907285</v>
      </c>
      <c r="R88" s="3">
        <v>779.29939231980211</v>
      </c>
      <c r="S88" s="3">
        <v>555.97458937078693</v>
      </c>
      <c r="T88" s="3">
        <f t="shared" si="7"/>
        <v>2.2391957087299796</v>
      </c>
    </row>
    <row r="89" spans="1:20" x14ac:dyDescent="0.25">
      <c r="A89" s="3">
        <f t="shared" si="9"/>
        <v>9.6666666666666661</v>
      </c>
      <c r="B89" s="3">
        <f>'5A'!$J274 + Calibration!$C$11</f>
        <v>415.02630422472555</v>
      </c>
      <c r="C89" s="3">
        <v>500.75914225258498</v>
      </c>
      <c r="D89" s="3">
        <v>553.70680311805484</v>
      </c>
      <c r="E89" s="3">
        <f t="shared" si="5"/>
        <v>0.64544881744740601</v>
      </c>
      <c r="G89" s="3">
        <f>'6A'!$J118 + Calibration!$C$11</f>
        <v>359.346970286687</v>
      </c>
      <c r="H89" s="3">
        <v>603.72850682882449</v>
      </c>
      <c r="I89" s="3">
        <v>557.10846478001758</v>
      </c>
      <c r="J89" s="3">
        <f t="shared" si="8"/>
        <v>1.2565659767009327</v>
      </c>
      <c r="L89" s="3">
        <f>'7A'!$J118 + Calibration!$C$11</f>
        <v>377.47923948017058</v>
      </c>
      <c r="M89" s="3">
        <v>618.95134467795447</v>
      </c>
      <c r="N89" s="3">
        <v>555.97458937078693</v>
      </c>
      <c r="O89" s="3">
        <f t="shared" si="6"/>
        <v>1.3486655854946388</v>
      </c>
      <c r="Q89" s="3">
        <f>'8A'!$J118 + Calibration!$C$11</f>
        <v>398.04388624838964</v>
      </c>
      <c r="R89" s="3">
        <v>781.40725874354962</v>
      </c>
      <c r="S89" s="3">
        <v>570.1482835694934</v>
      </c>
      <c r="T89" s="3">
        <f t="shared" si="7"/>
        <v>2.251133334768781</v>
      </c>
    </row>
    <row r="90" spans="1:20" x14ac:dyDescent="0.25">
      <c r="A90" s="3">
        <f t="shared" si="9"/>
        <v>9.75</v>
      </c>
      <c r="B90" s="3">
        <f>'5A'!$J275 + Calibration!$C$11</f>
        <v>376.06408220718947</v>
      </c>
      <c r="C90" s="3">
        <v>500.36873300903244</v>
      </c>
      <c r="D90" s="3">
        <v>559.02193667085623</v>
      </c>
      <c r="E90" s="3">
        <f t="shared" si="5"/>
        <v>0.64323778571450541</v>
      </c>
      <c r="G90" s="3">
        <f>'6A'!$J119 + Calibration!$C$11</f>
        <v>355.27831020490328</v>
      </c>
      <c r="H90" s="3">
        <v>609.66146265780867</v>
      </c>
      <c r="I90" s="3">
        <v>559.02193667085623</v>
      </c>
      <c r="J90" s="3">
        <f t="shared" si="8"/>
        <v>1.2901664967306696</v>
      </c>
      <c r="L90" s="3">
        <f>'7A'!$J119 + Calibration!$C$11</f>
        <v>350.94416716709895</v>
      </c>
      <c r="M90" s="3">
        <v>619.34175392150678</v>
      </c>
      <c r="N90" s="3">
        <v>566.67573919196013</v>
      </c>
      <c r="O90" s="3">
        <f t="shared" si="6"/>
        <v>1.3508766172275382</v>
      </c>
      <c r="Q90" s="3">
        <f>'8A'!$J119 + Calibration!$C$11</f>
        <v>403.30666681918149</v>
      </c>
      <c r="R90" s="3">
        <v>784.37385375739473</v>
      </c>
      <c r="S90" s="3">
        <v>561.36056311803372</v>
      </c>
      <c r="T90" s="3">
        <f t="shared" si="7"/>
        <v>2.2679342579605328</v>
      </c>
    </row>
    <row r="91" spans="1:20" x14ac:dyDescent="0.25">
      <c r="A91" s="3">
        <f t="shared" si="9"/>
        <v>9.8333333333333339</v>
      </c>
      <c r="B91" s="3">
        <f>'5A'!$J276 + Calibration!$C$11</f>
        <v>399.50331279323143</v>
      </c>
      <c r="C91" s="3">
        <v>502.86693061009692</v>
      </c>
      <c r="D91" s="3">
        <v>551.36813414975222</v>
      </c>
      <c r="E91" s="3">
        <f t="shared" si="5"/>
        <v>0.6573860013682834</v>
      </c>
      <c r="G91" s="3">
        <f>'6A'!$J120 + Calibration!$C$11</f>
        <v>366.02495235550657</v>
      </c>
      <c r="H91" s="3">
        <v>612.62805767165378</v>
      </c>
      <c r="I91" s="3">
        <v>555.62023248776825</v>
      </c>
      <c r="J91" s="3">
        <f t="shared" si="8"/>
        <v>1.3069674199224217</v>
      </c>
      <c r="L91" s="3">
        <f>'7A'!$J120 + Calibration!$C$11</f>
        <v>407.86184664095924</v>
      </c>
      <c r="M91" s="3">
        <v>619.73216316506</v>
      </c>
      <c r="N91" s="3">
        <v>551.79333122721619</v>
      </c>
      <c r="O91" s="3">
        <f t="shared" si="6"/>
        <v>1.3530876489604424</v>
      </c>
      <c r="Q91" s="3">
        <f>'8A'!$J120 + Calibration!$C$11</f>
        <v>403.30666681918149</v>
      </c>
      <c r="R91" s="3">
        <v>783.90530021214295</v>
      </c>
      <c r="S91" s="3">
        <v>568.58917564852777</v>
      </c>
      <c r="T91" s="3">
        <f t="shared" si="7"/>
        <v>2.2652806661867118</v>
      </c>
    </row>
    <row r="92" spans="1:20" x14ac:dyDescent="0.25">
      <c r="A92" s="3">
        <f t="shared" si="9"/>
        <v>9.9166666666666679</v>
      </c>
      <c r="B92" s="3">
        <f>'5A'!$J277 + Calibration!$C$11</f>
        <v>383.00737033184248</v>
      </c>
      <c r="C92" s="3">
        <v>500.36873300903244</v>
      </c>
      <c r="D92" s="3">
        <v>550.65945581798553</v>
      </c>
      <c r="E92" s="3">
        <f t="shared" si="5"/>
        <v>0.64323778571450541</v>
      </c>
      <c r="G92" s="3">
        <f>'6A'!$J121 + Calibration!$C$11</f>
        <v>382.25558876106186</v>
      </c>
      <c r="H92" s="3">
        <v>616.84371245291345</v>
      </c>
      <c r="I92" s="3">
        <v>559.02193667085623</v>
      </c>
      <c r="J92" s="3">
        <f t="shared" si="8"/>
        <v>1.3308422298821014</v>
      </c>
      <c r="L92" s="3">
        <f>'7A'!$J121 + Calibration!$C$11</f>
        <v>370.09365666233691</v>
      </c>
      <c r="M92" s="3">
        <v>619.73216316506</v>
      </c>
      <c r="N92" s="3">
        <v>556.39978644825112</v>
      </c>
      <c r="O92" s="3">
        <f t="shared" si="6"/>
        <v>1.3530876489604424</v>
      </c>
      <c r="Q92" s="3">
        <f>'8A'!$J121 + Calibration!$C$11</f>
        <v>398.04388624838964</v>
      </c>
      <c r="R92" s="3">
        <v>784.37385375739473</v>
      </c>
      <c r="S92" s="3">
        <v>564.7622673011216</v>
      </c>
      <c r="T92" s="3">
        <f t="shared" si="7"/>
        <v>2.2679342579605328</v>
      </c>
    </row>
    <row r="93" spans="1:20" x14ac:dyDescent="0.25">
      <c r="A93" s="3">
        <f t="shared" si="9"/>
        <v>10.000000000000002</v>
      </c>
      <c r="B93" s="3">
        <f>'5A'!$J278 + Calibration!$C$11</f>
        <v>388.71235714572083</v>
      </c>
      <c r="C93" s="3">
        <v>498.26110078399142</v>
      </c>
      <c r="D93" s="3">
        <v>559.4471337483202</v>
      </c>
      <c r="E93" s="3">
        <f t="shared" si="5"/>
        <v>0.63130148602947389</v>
      </c>
      <c r="G93" s="3">
        <f>'6A'!$J122 + Calibration!$C$11</f>
        <v>386.58959912372586</v>
      </c>
      <c r="H93" s="3">
        <v>621.83979539010102</v>
      </c>
      <c r="I93" s="3">
        <v>554.48631455741247</v>
      </c>
      <c r="J93" s="3">
        <f t="shared" si="8"/>
        <v>1.3591368927179683</v>
      </c>
      <c r="L93" s="3">
        <f>'7A'!$J122 + Calibration!$C$11</f>
        <v>379.64631099907285</v>
      </c>
      <c r="M93" s="3">
        <v>620.20048251160438</v>
      </c>
      <c r="N93" s="3">
        <v>557.10846478001758</v>
      </c>
      <c r="O93" s="3">
        <f t="shared" si="6"/>
        <v>1.3557399143804889</v>
      </c>
      <c r="Q93" s="3">
        <f>'8A'!$J122 + Calibration!$C$11</f>
        <v>405.96021385303072</v>
      </c>
      <c r="R93" s="3">
        <v>781.79766798710239</v>
      </c>
      <c r="S93" s="3">
        <v>569.01437272599185</v>
      </c>
      <c r="T93" s="3">
        <f t="shared" si="7"/>
        <v>2.2533443665016826</v>
      </c>
    </row>
    <row r="94" spans="1:20" x14ac:dyDescent="0.25">
      <c r="A94" s="3">
        <f t="shared" si="9"/>
        <v>10.083333333333336</v>
      </c>
      <c r="B94" s="3">
        <f>'5A'!$J279 + Calibration!$C$11</f>
        <v>399.72448225234496</v>
      </c>
      <c r="C94" s="3">
        <v>497.79254723873987</v>
      </c>
      <c r="D94" s="3">
        <v>553.70680311805484</v>
      </c>
      <c r="E94" s="3">
        <f t="shared" si="5"/>
        <v>0.62864789425565393</v>
      </c>
      <c r="G94" s="3">
        <f>'6A'!$J123 + Calibration!$C$11</f>
        <v>377.25807002105682</v>
      </c>
      <c r="H94" s="3">
        <v>624.41598116039381</v>
      </c>
      <c r="I94" s="3">
        <v>555.97458937078693</v>
      </c>
      <c r="J94" s="3">
        <f t="shared" si="8"/>
        <v>1.373726784176821</v>
      </c>
      <c r="L94" s="3">
        <f>'7A'!$J123 + Calibration!$C$11</f>
        <v>386.10312360877867</v>
      </c>
      <c r="M94" s="3">
        <v>618.95134467795447</v>
      </c>
      <c r="N94" s="3">
        <v>559.4471337483202</v>
      </c>
      <c r="O94" s="3">
        <f t="shared" si="6"/>
        <v>1.3486655854946388</v>
      </c>
      <c r="Q94" s="3">
        <f>'8A'!$J123 + Calibration!$C$11</f>
        <v>400.43208300135882</v>
      </c>
      <c r="R94" s="3">
        <v>778.83107297325682</v>
      </c>
      <c r="S94" s="3">
        <v>572.41607690907983</v>
      </c>
      <c r="T94" s="3">
        <f t="shared" si="7"/>
        <v>2.236543443309928</v>
      </c>
    </row>
    <row r="95" spans="1:20" x14ac:dyDescent="0.25">
      <c r="A95" s="3">
        <f t="shared" si="9"/>
        <v>10.16666666666667</v>
      </c>
      <c r="B95" s="3">
        <f>'5A'!$J280 + Calibration!$C$11</f>
        <v>413.61114695174444</v>
      </c>
      <c r="C95" s="3">
        <v>508.33156709253603</v>
      </c>
      <c r="D95" s="3">
        <v>553.70680311805484</v>
      </c>
      <c r="E95" s="3">
        <f t="shared" si="5"/>
        <v>0.68833425597797016</v>
      </c>
      <c r="G95" s="3">
        <f>'6A'!$J124 + Calibration!$C$11</f>
        <v>378.45219051006472</v>
      </c>
      <c r="H95" s="3">
        <v>626.52384758414132</v>
      </c>
      <c r="I95" s="3">
        <v>552.92724207071774</v>
      </c>
      <c r="J95" s="3">
        <f t="shared" si="8"/>
        <v>1.3856644102156221</v>
      </c>
      <c r="L95" s="3">
        <f>'7A'!$J124 + Calibration!$C$11</f>
        <v>371.28777715134504</v>
      </c>
      <c r="M95" s="3">
        <v>619.73216316506</v>
      </c>
      <c r="N95" s="3">
        <v>549.87990185750277</v>
      </c>
      <c r="O95" s="3">
        <f t="shared" si="6"/>
        <v>1.3530876489604424</v>
      </c>
      <c r="Q95" s="3">
        <f>'8A'!$J124 + Calibration!$C$11</f>
        <v>381.32677432788762</v>
      </c>
      <c r="R95" s="3">
        <v>781.40725874354962</v>
      </c>
      <c r="S95" s="3">
        <v>572.41607690907983</v>
      </c>
      <c r="T95" s="3">
        <f t="shared" si="7"/>
        <v>2.251133334768781</v>
      </c>
    </row>
    <row r="96" spans="1:20" x14ac:dyDescent="0.25">
      <c r="A96" s="3">
        <f t="shared" si="9"/>
        <v>10.250000000000004</v>
      </c>
      <c r="B96" s="3">
        <f>'5A'!$J281 + Calibration!$C$11</f>
        <v>394.24048799739273</v>
      </c>
      <c r="C96" s="3">
        <v>507.94115784898327</v>
      </c>
      <c r="D96" s="3">
        <v>558.31321581796453</v>
      </c>
      <c r="E96" s="3">
        <f t="shared" si="5"/>
        <v>0.68612322424506822</v>
      </c>
      <c r="G96" s="3">
        <f>'6A'!$J125 + Calibration!$C$11</f>
        <v>360.98329701878163</v>
      </c>
      <c r="H96" s="3">
        <v>629.02188905273465</v>
      </c>
      <c r="I96" s="3">
        <v>561.36056311803372</v>
      </c>
      <c r="J96" s="3">
        <f t="shared" si="8"/>
        <v>1.3998117416335529</v>
      </c>
      <c r="L96" s="3">
        <f>'7A'!$J125 + Calibration!$C$11</f>
        <v>382.52089481689529</v>
      </c>
      <c r="M96" s="3">
        <v>621.83979539010102</v>
      </c>
      <c r="N96" s="3">
        <v>556.39978644825112</v>
      </c>
      <c r="O96" s="3">
        <f t="shared" si="6"/>
        <v>1.3650239486454741</v>
      </c>
      <c r="Q96" s="3">
        <f>'8A'!$J125 + Calibration!$C$11</f>
        <v>378.45219051006472</v>
      </c>
      <c r="R96" s="3">
        <v>781.40725874354962</v>
      </c>
      <c r="S96" s="3">
        <v>573.62082794702667</v>
      </c>
      <c r="T96" s="3">
        <f t="shared" si="7"/>
        <v>2.251133334768781</v>
      </c>
    </row>
    <row r="97" spans="1:20" x14ac:dyDescent="0.25">
      <c r="A97" s="3">
        <f t="shared" si="9"/>
        <v>10.333333333333337</v>
      </c>
      <c r="B97" s="3">
        <f>'5A'!$J282 + Calibration!$C$11</f>
        <v>388.27015090263387</v>
      </c>
      <c r="C97" s="3">
        <v>513.01561928657611</v>
      </c>
      <c r="D97" s="3">
        <v>550.65945581798553</v>
      </c>
      <c r="E97" s="3">
        <f t="shared" si="5"/>
        <v>0.71486177347562263</v>
      </c>
      <c r="G97" s="3">
        <f>'6A'!$J126 + Calibration!$C$11</f>
        <v>373.18936571422648</v>
      </c>
      <c r="H97" s="3">
        <v>631.98848406657976</v>
      </c>
      <c r="I97" s="3">
        <v>553.28156351946564</v>
      </c>
      <c r="J97" s="3">
        <f t="shared" si="8"/>
        <v>1.4166126648253048</v>
      </c>
      <c r="L97" s="3">
        <f>'7A'!$J126 + Calibration!$C$11</f>
        <v>389.19883266066802</v>
      </c>
      <c r="M97" s="3">
        <v>620.5908917551576</v>
      </c>
      <c r="N97" s="3">
        <v>562.14012416537071</v>
      </c>
      <c r="O97" s="3">
        <f t="shared" si="6"/>
        <v>1.3579509461133934</v>
      </c>
      <c r="Q97" s="3">
        <f>'8A'!$J126 + Calibration!$C$11</f>
        <v>408.79052839899316</v>
      </c>
      <c r="R97" s="3">
        <v>781.40725874354962</v>
      </c>
      <c r="S97" s="3">
        <v>570.50264753936631</v>
      </c>
      <c r="T97" s="3">
        <f t="shared" si="7"/>
        <v>2.251133334768781</v>
      </c>
    </row>
    <row r="98" spans="1:20" x14ac:dyDescent="0.25">
      <c r="A98" s="3">
        <f t="shared" si="9"/>
        <v>10.416666666666671</v>
      </c>
      <c r="B98" s="3">
        <f>'5A'!$J283 + Calibration!$C$11</f>
        <v>399.72448225234496</v>
      </c>
      <c r="C98" s="3">
        <v>515.51366075516967</v>
      </c>
      <c r="D98" s="3">
        <v>557.88801874050034</v>
      </c>
      <c r="E98" s="3">
        <f t="shared" si="5"/>
        <v>0.72900910489355475</v>
      </c>
      <c r="G98" s="3">
        <f>'6A'!$J127 + Calibration!$C$11</f>
        <v>374.38348620323438</v>
      </c>
      <c r="H98" s="3">
        <v>634.09627242409192</v>
      </c>
      <c r="I98" s="3">
        <v>552.14768811023498</v>
      </c>
      <c r="J98" s="3">
        <f t="shared" si="8"/>
        <v>1.4285498487461836</v>
      </c>
      <c r="L98" s="3">
        <f>'7A'!$J127 + Calibration!$C$11</f>
        <v>409.76347942888731</v>
      </c>
      <c r="M98" s="3">
        <v>621.44962034525474</v>
      </c>
      <c r="N98" s="3">
        <v>553.70680311805484</v>
      </c>
      <c r="O98" s="3">
        <f t="shared" si="6"/>
        <v>1.3628142432663417</v>
      </c>
      <c r="Q98" s="3">
        <f>'8A'!$J127 + Calibration!$C$11</f>
        <v>388.49132036174785</v>
      </c>
      <c r="R98" s="3">
        <v>789.36993669458229</v>
      </c>
      <c r="S98" s="3">
        <v>560.22668770880307</v>
      </c>
      <c r="T98" s="3">
        <f t="shared" si="7"/>
        <v>2.2962289207963997</v>
      </c>
    </row>
    <row r="99" spans="1:20" x14ac:dyDescent="0.25">
      <c r="A99" s="3">
        <f t="shared" si="9"/>
        <v>10.500000000000005</v>
      </c>
      <c r="B99" s="3">
        <f>'5A'!$J284 + Calibration!$C$11</f>
        <v>394.24048799739273</v>
      </c>
      <c r="C99" s="3">
        <v>521.44661658415339</v>
      </c>
      <c r="D99" s="3">
        <v>560.93536604056965</v>
      </c>
      <c r="E99" s="3">
        <f t="shared" si="5"/>
        <v>0.7626096249232891</v>
      </c>
      <c r="G99" s="3">
        <f>'6A'!$J128 + Calibration!$C$11</f>
        <v>391.10059812373686</v>
      </c>
      <c r="H99" s="3">
        <v>634.09627242409192</v>
      </c>
      <c r="I99" s="3">
        <v>563.27403500887226</v>
      </c>
      <c r="J99" s="3">
        <f t="shared" si="8"/>
        <v>1.4285498487461836</v>
      </c>
      <c r="L99" s="3">
        <f>'7A'!$J128 + Calibration!$C$11</f>
        <v>377.96571499511776</v>
      </c>
      <c r="M99" s="3">
        <v>622.30834893535234</v>
      </c>
      <c r="N99" s="3">
        <v>552.57288518769906</v>
      </c>
      <c r="O99" s="3">
        <f t="shared" si="6"/>
        <v>1.3676775404192927</v>
      </c>
      <c r="Q99" s="3">
        <f>'8A'!$J128 + Calibration!$C$11</f>
        <v>387.78367538768691</v>
      </c>
      <c r="R99" s="3">
        <v>804.59300874241831</v>
      </c>
      <c r="S99" s="3">
        <v>554.06111747994839</v>
      </c>
      <c r="T99" s="3">
        <f t="shared" si="7"/>
        <v>2.3824428000163671</v>
      </c>
    </row>
    <row r="100" spans="1:20" x14ac:dyDescent="0.25">
      <c r="A100" s="3">
        <f t="shared" si="9"/>
        <v>10.583333333333339</v>
      </c>
      <c r="B100" s="3">
        <f>'5A'!$J285 + Calibration!$C$11</f>
        <v>387.07607463867282</v>
      </c>
      <c r="C100" s="3">
        <v>528.6287102467877</v>
      </c>
      <c r="D100" s="3">
        <v>553.28156351946564</v>
      </c>
      <c r="E100" s="3">
        <f t="shared" si="5"/>
        <v>0.80328447383887758</v>
      </c>
      <c r="G100" s="3">
        <f>'6A'!$J129 + Calibration!$C$11</f>
        <v>392.07354915363101</v>
      </c>
      <c r="H100" s="3">
        <v>634.09627242409192</v>
      </c>
      <c r="I100" s="3">
        <v>555.97458937078693</v>
      </c>
      <c r="J100" s="3">
        <f t="shared" si="8"/>
        <v>1.4285498487461836</v>
      </c>
      <c r="L100" s="3">
        <f>'7A'!$J129 + Calibration!$C$11</f>
        <v>396.84976575938197</v>
      </c>
      <c r="M100" s="3">
        <v>626.52384758414132</v>
      </c>
      <c r="N100" s="3">
        <v>562.84883793140818</v>
      </c>
      <c r="O100" s="3">
        <f t="shared" si="6"/>
        <v>1.3915514661431279</v>
      </c>
      <c r="Q100" s="3">
        <f>'8A'!$J129 + Calibration!$C$11</f>
        <v>379.64631099907285</v>
      </c>
      <c r="R100" s="3">
        <v>817.23973888749128</v>
      </c>
      <c r="S100" s="3">
        <v>563.62839897874517</v>
      </c>
      <c r="T100" s="3">
        <f t="shared" si="7"/>
        <v>2.4540659035416397</v>
      </c>
    </row>
    <row r="101" spans="1:20" x14ac:dyDescent="0.25">
      <c r="A101" s="3">
        <f t="shared" si="9"/>
        <v>10.666666666666673</v>
      </c>
      <c r="B101" s="3">
        <f>'5A'!$J286 + Calibration!$C$11</f>
        <v>399.50331279323143</v>
      </c>
      <c r="C101" s="3">
        <v>529.01904142410467</v>
      </c>
      <c r="D101" s="3">
        <v>555.97458937078693</v>
      </c>
      <c r="E101" s="3">
        <f t="shared" si="5"/>
        <v>0.80549506345385458</v>
      </c>
      <c r="G101" s="3">
        <f>'6A'!$J130 + Calibration!$C$11</f>
        <v>406.40242009611745</v>
      </c>
      <c r="H101" s="3">
        <v>634.5646698368721</v>
      </c>
      <c r="I101" s="3">
        <v>553.28156351946564</v>
      </c>
      <c r="J101" s="3">
        <f t="shared" si="8"/>
        <v>1.431202556284155</v>
      </c>
      <c r="L101" s="3">
        <f>'7A'!$J130 + Calibration!$C$11</f>
        <v>398.04388624838964</v>
      </c>
      <c r="M101" s="3">
        <v>642.52750392037592</v>
      </c>
      <c r="N101" s="3">
        <v>555.62023248776825</v>
      </c>
      <c r="O101" s="3">
        <f t="shared" si="6"/>
        <v>1.4821860824751267</v>
      </c>
      <c r="Q101" s="3">
        <f>'8A'!$J130 + Calibration!$C$11</f>
        <v>383.71501530590319</v>
      </c>
      <c r="R101" s="3">
        <v>826.99794025418191</v>
      </c>
      <c r="S101" s="3">
        <v>566.67573919196013</v>
      </c>
      <c r="T101" s="3">
        <f t="shared" si="7"/>
        <v>2.5093302017981518</v>
      </c>
    </row>
    <row r="102" spans="1:20" x14ac:dyDescent="0.25">
      <c r="A102" s="3">
        <f t="shared" si="9"/>
        <v>10.750000000000007</v>
      </c>
      <c r="B102" s="3">
        <f>'5A'!$J287 + Calibration!$C$11</f>
        <v>399.72448225234496</v>
      </c>
      <c r="C102" s="3">
        <v>531.12690784785218</v>
      </c>
      <c r="D102" s="3">
        <v>556.75415041812403</v>
      </c>
      <c r="E102" s="3">
        <f t="shared" si="5"/>
        <v>0.81743268949265568</v>
      </c>
      <c r="G102" s="3">
        <f>'6A'!$J131 + Calibration!$C$11</f>
        <v>399.01683727828424</v>
      </c>
      <c r="H102" s="3">
        <v>640.0292282530761</v>
      </c>
      <c r="I102" s="3">
        <v>559.4471337483202</v>
      </c>
      <c r="J102" s="3">
        <f t="shared" si="8"/>
        <v>1.4621503687759205</v>
      </c>
      <c r="L102" s="3">
        <f>'7A'!$J131 + Calibration!$C$11</f>
        <v>396.62872897540854</v>
      </c>
      <c r="M102" s="3">
        <v>650.95850121795343</v>
      </c>
      <c r="N102" s="3">
        <v>553.70680311805484</v>
      </c>
      <c r="O102" s="3">
        <f t="shared" si="6"/>
        <v>1.5299339339227946</v>
      </c>
      <c r="Q102" s="3">
        <f>'8A'!$J131 + Calibration!$C$11</f>
        <v>386.58959912372586</v>
      </c>
      <c r="R102" s="3">
        <v>822.70429730369437</v>
      </c>
      <c r="S102" s="3">
        <v>565.96702542592266</v>
      </c>
      <c r="T102" s="3">
        <f t="shared" si="7"/>
        <v>2.4850137160334</v>
      </c>
    </row>
    <row r="103" spans="1:20" x14ac:dyDescent="0.25">
      <c r="A103" s="3">
        <f t="shared" si="9"/>
        <v>10.833333333333341</v>
      </c>
      <c r="B103" s="3">
        <f>'5A'!$J288 + Calibration!$C$11</f>
        <v>409.5424426449141</v>
      </c>
      <c r="C103" s="3">
        <v>536.20113508673853</v>
      </c>
      <c r="D103" s="3">
        <v>551.79333122721619</v>
      </c>
      <c r="E103" s="3">
        <f t="shared" si="5"/>
        <v>0.84616991236944039</v>
      </c>
      <c r="G103" s="3">
        <f>'6A'!$J132 + Calibration!$C$11</f>
        <v>387.29719987273972</v>
      </c>
      <c r="H103" s="3">
        <v>642.13709467682361</v>
      </c>
      <c r="I103" s="3">
        <v>565.96702542592266</v>
      </c>
      <c r="J103" s="3">
        <f t="shared" si="8"/>
        <v>1.4740879948147216</v>
      </c>
      <c r="L103" s="3">
        <f>'7A'!$J132 + Calibration!$C$11</f>
        <v>379.86734778304583</v>
      </c>
      <c r="M103" s="3">
        <v>657.36001059218893</v>
      </c>
      <c r="N103" s="3">
        <v>557.10846478001758</v>
      </c>
      <c r="O103" s="3">
        <f t="shared" si="6"/>
        <v>1.5661880457263502</v>
      </c>
      <c r="Q103" s="3">
        <f>'8A'!$J132 + Calibration!$C$11</f>
        <v>380.13278651402004</v>
      </c>
      <c r="R103" s="3">
        <v>821.45515947004446</v>
      </c>
      <c r="S103" s="3">
        <v>567.45530023929723</v>
      </c>
      <c r="T103" s="3">
        <f t="shared" si="7"/>
        <v>2.4779393871475497</v>
      </c>
    </row>
    <row r="104" spans="1:20" x14ac:dyDescent="0.25">
      <c r="A104" s="3">
        <f t="shared" si="9"/>
        <v>10.916666666666675</v>
      </c>
      <c r="B104" s="3">
        <f>'5A'!$J289 + Calibration!$C$11</f>
        <v>396.62872897540854</v>
      </c>
      <c r="C104" s="3">
        <v>535.81096004189226</v>
      </c>
      <c r="D104" s="3">
        <v>551.01377017987932</v>
      </c>
      <c r="E104" s="3">
        <f t="shared" si="5"/>
        <v>0.84396020699030816</v>
      </c>
      <c r="G104" s="3">
        <f>'6A'!$J133 + Calibration!$C$11</f>
        <v>383.93605208987663</v>
      </c>
      <c r="H104" s="3">
        <v>645.10368969066826</v>
      </c>
      <c r="I104" s="3">
        <v>561.36056311803372</v>
      </c>
      <c r="J104" s="3">
        <f t="shared" si="8"/>
        <v>1.4908889180064711</v>
      </c>
      <c r="L104" s="3">
        <f>'7A'!$J133 + Calibration!$C$11</f>
        <v>387.51836933185348</v>
      </c>
      <c r="M104" s="3">
        <v>659.85805206078226</v>
      </c>
      <c r="N104" s="3">
        <v>552.92724207071774</v>
      </c>
      <c r="O104" s="3">
        <f t="shared" si="6"/>
        <v>1.580335377144281</v>
      </c>
      <c r="Q104" s="3">
        <f>'8A'!$J133 + Calibration!$C$11</f>
        <v>409.05596712996692</v>
      </c>
      <c r="R104" s="3">
        <v>827.38834949773423</v>
      </c>
      <c r="S104" s="3">
        <v>564.4079104181028</v>
      </c>
      <c r="T104" s="3">
        <f t="shared" si="7"/>
        <v>2.5115412335310512</v>
      </c>
    </row>
    <row r="105" spans="1:20" x14ac:dyDescent="0.25">
      <c r="A105" s="3">
        <f t="shared" si="9"/>
        <v>11.000000000000009</v>
      </c>
      <c r="B105" s="3">
        <f>'5A'!$J290 + Calibration!$C$11</f>
        <v>392.29458593760444</v>
      </c>
      <c r="C105" s="3">
        <v>538.77732085703087</v>
      </c>
      <c r="D105" s="3">
        <v>549.10034081016579</v>
      </c>
      <c r="E105" s="3">
        <f t="shared" si="5"/>
        <v>0.86075980382829054</v>
      </c>
      <c r="G105" s="3">
        <f>'6A'!$J134 + Calibration!$C$11</f>
        <v>383.71501530590319</v>
      </c>
      <c r="H105" s="3">
        <v>647.60173115926204</v>
      </c>
      <c r="I105" s="3">
        <v>562.84883793140818</v>
      </c>
      <c r="J105" s="3">
        <f t="shared" si="8"/>
        <v>1.5050362494244045</v>
      </c>
      <c r="L105" s="3">
        <f>'7A'!$J134 + Calibration!$C$11</f>
        <v>386.32424884284558</v>
      </c>
      <c r="M105" s="3">
        <v>665.32284467569184</v>
      </c>
      <c r="N105" s="3">
        <v>549.45466225891357</v>
      </c>
      <c r="O105" s="3">
        <f t="shared" si="6"/>
        <v>1.611284515989811</v>
      </c>
      <c r="Q105" s="3">
        <f>'8A'!$J134 + Calibration!$C$11</f>
        <v>404.98726282313635</v>
      </c>
      <c r="R105" s="3">
        <v>837.53680397550738</v>
      </c>
      <c r="S105" s="3">
        <v>566.32138230894145</v>
      </c>
      <c r="T105" s="3">
        <f t="shared" si="7"/>
        <v>2.5690156792846235</v>
      </c>
    </row>
    <row r="106" spans="1:20" x14ac:dyDescent="0.25">
      <c r="A106" s="3">
        <f t="shared" si="9"/>
        <v>11.083333333333343</v>
      </c>
      <c r="B106" s="3">
        <f>'5A'!$J291 + Calibration!$C$11</f>
        <v>402.8201913042343</v>
      </c>
      <c r="C106" s="3">
        <v>540.41686793423355</v>
      </c>
      <c r="D106" s="3">
        <v>554.48631455741247</v>
      </c>
      <c r="E106" s="3">
        <f t="shared" si="5"/>
        <v>0.87004516444704261</v>
      </c>
      <c r="G106" s="3">
        <f>'6A'!$J135 + Calibration!$C$11</f>
        <v>387.07607463867282</v>
      </c>
      <c r="H106" s="3">
        <v>647.60173115926204</v>
      </c>
      <c r="I106" s="3">
        <v>565.96702542592266</v>
      </c>
      <c r="J106" s="3">
        <f t="shared" si="8"/>
        <v>1.5050362494244045</v>
      </c>
      <c r="L106" s="3">
        <f>'7A'!$J135 + Calibration!$C$11</f>
        <v>349.26370383828419</v>
      </c>
      <c r="M106" s="3">
        <v>667.89903044598464</v>
      </c>
      <c r="N106" s="3">
        <v>558.66757978783744</v>
      </c>
      <c r="O106" s="3">
        <f t="shared" si="6"/>
        <v>1.6258744074486637</v>
      </c>
      <c r="Q106" s="3">
        <f>'8A'!$J135 + Calibration!$C$11</f>
        <v>398.3091923042233</v>
      </c>
      <c r="R106" s="3">
        <v>842.61126541309955</v>
      </c>
      <c r="S106" s="3">
        <v>567.10094335627844</v>
      </c>
      <c r="T106" s="3">
        <f t="shared" si="7"/>
        <v>2.597754228515174</v>
      </c>
    </row>
    <row r="107" spans="1:20" x14ac:dyDescent="0.25">
      <c r="A107" s="3">
        <f t="shared" si="9"/>
        <v>11.166666666666677</v>
      </c>
      <c r="B107" s="3">
        <f>'5A'!$J292 + Calibration!$C$11</f>
        <v>395.1693024305672</v>
      </c>
      <c r="C107" s="3">
        <v>543.77363799292493</v>
      </c>
      <c r="D107" s="3">
        <v>544.13952161925806</v>
      </c>
      <c r="E107" s="3">
        <f t="shared" si="5"/>
        <v>0.88905579301792692</v>
      </c>
      <c r="G107" s="3">
        <f>'6A'!$J136 + Calibration!$C$11</f>
        <v>383.93605208987663</v>
      </c>
      <c r="H107" s="3">
        <v>649.70959758300955</v>
      </c>
      <c r="I107" s="3">
        <v>567.45530023929723</v>
      </c>
      <c r="J107" s="3">
        <f t="shared" si="8"/>
        <v>1.5169738754632056</v>
      </c>
      <c r="L107" s="3">
        <f>'7A'!$J136 + Calibration!$C$11</f>
        <v>400.43208300135882</v>
      </c>
      <c r="M107" s="3">
        <v>667.04030185588704</v>
      </c>
      <c r="N107" s="3">
        <v>555.62023248776825</v>
      </c>
      <c r="O107" s="3">
        <f t="shared" si="6"/>
        <v>1.6210111102957128</v>
      </c>
      <c r="Q107" s="3">
        <f>'8A'!$J136 + Calibration!$C$11</f>
        <v>385.39547863471796</v>
      </c>
      <c r="R107" s="3">
        <v>842.61126541309955</v>
      </c>
      <c r="S107" s="3">
        <v>564.4079104181028</v>
      </c>
      <c r="T107" s="3">
        <f t="shared" si="7"/>
        <v>2.597754228515174</v>
      </c>
    </row>
    <row r="108" spans="1:20" x14ac:dyDescent="0.25">
      <c r="A108" s="3">
        <f t="shared" si="9"/>
        <v>11.250000000000011</v>
      </c>
      <c r="B108" s="3">
        <f>'5A'!$J293 + Calibration!$C$11</f>
        <v>398.75148699740396</v>
      </c>
      <c r="C108" s="3">
        <v>541.27559652433115</v>
      </c>
      <c r="D108" s="3">
        <v>553.70680311805484</v>
      </c>
      <c r="E108" s="3">
        <f t="shared" si="5"/>
        <v>0.87490846159999347</v>
      </c>
      <c r="G108" s="3">
        <f>'6A'!$J137 + Calibration!$C$11</f>
        <v>371.77425266629223</v>
      </c>
      <c r="H108" s="3">
        <v>647.60173115926204</v>
      </c>
      <c r="I108" s="3">
        <v>565.96702542592266</v>
      </c>
      <c r="J108" s="3">
        <f t="shared" si="8"/>
        <v>1.5050362494244045</v>
      </c>
      <c r="L108" s="3">
        <f>'7A'!$J137 + Calibration!$C$11</f>
        <v>393.48870642661234</v>
      </c>
      <c r="M108" s="3">
        <v>670.00666267102565</v>
      </c>
      <c r="N108" s="3">
        <v>558.66757978783744</v>
      </c>
      <c r="O108" s="3">
        <f t="shared" si="6"/>
        <v>1.6378107071336951</v>
      </c>
      <c r="Q108" s="3">
        <f>'8A'!$J137 + Calibration!$C$11</f>
        <v>371.28777715134504</v>
      </c>
      <c r="R108" s="3">
        <v>845.96803547179093</v>
      </c>
      <c r="S108" s="3">
        <v>567.88049731676119</v>
      </c>
      <c r="T108" s="3">
        <f t="shared" si="7"/>
        <v>2.616764857086058</v>
      </c>
    </row>
    <row r="109" spans="1:20" x14ac:dyDescent="0.25">
      <c r="A109" s="3">
        <f t="shared" si="9"/>
        <v>11.333333333333345</v>
      </c>
      <c r="B109" s="3">
        <f>'5A'!$J294 + Calibration!$C$11</f>
        <v>384.64365283889049</v>
      </c>
      <c r="C109" s="3">
        <v>540.88518728077838</v>
      </c>
      <c r="D109" s="3">
        <v>552.14768811023498</v>
      </c>
      <c r="E109" s="3">
        <f t="shared" si="5"/>
        <v>0.87269742986709165</v>
      </c>
      <c r="G109" s="3">
        <f>'6A'!$J138 + Calibration!$C$11</f>
        <v>371.99537790035913</v>
      </c>
      <c r="H109" s="3">
        <v>648.07005050580733</v>
      </c>
      <c r="I109" s="3">
        <v>568.58917564852777</v>
      </c>
      <c r="J109" s="3">
        <f t="shared" si="8"/>
        <v>1.5076885148444561</v>
      </c>
      <c r="L109" s="3">
        <f>'7A'!$J138 + Calibration!$C$11</f>
        <v>392.29458593760444</v>
      </c>
      <c r="M109" s="3">
        <v>670.00666267102565</v>
      </c>
      <c r="N109" s="3">
        <v>560.58105167867598</v>
      </c>
      <c r="O109" s="3">
        <f t="shared" si="6"/>
        <v>1.6378107071336951</v>
      </c>
      <c r="Q109" s="3">
        <f>'8A'!$J138 + Calibration!$C$11</f>
        <v>378.45219051006472</v>
      </c>
      <c r="R109" s="3">
        <v>842.14271186784822</v>
      </c>
      <c r="S109" s="3">
        <v>567.45530023929723</v>
      </c>
      <c r="T109" s="3">
        <f t="shared" si="7"/>
        <v>2.5951006367413552</v>
      </c>
    </row>
    <row r="110" spans="1:20" x14ac:dyDescent="0.25">
      <c r="A110" s="3">
        <f t="shared" si="9"/>
        <v>11.416666666666679</v>
      </c>
      <c r="B110" s="3">
        <f>'5A'!$J295 + Calibration!$C$11</f>
        <v>403.79314233412845</v>
      </c>
      <c r="C110" s="3">
        <v>543.38322874937262</v>
      </c>
      <c r="D110" s="3">
        <v>553.70680311805484</v>
      </c>
      <c r="E110" s="3">
        <f t="shared" si="5"/>
        <v>0.88684476128502765</v>
      </c>
      <c r="G110" s="3">
        <f>'6A'!$J139 + Calibration!$C$11</f>
        <v>366.51142787045376</v>
      </c>
      <c r="H110" s="3">
        <v>642.13709467682361</v>
      </c>
      <c r="I110" s="3">
        <v>567.88049731676119</v>
      </c>
      <c r="J110" s="3">
        <f t="shared" si="8"/>
        <v>1.4740879948147216</v>
      </c>
      <c r="L110" s="3">
        <f>'7A'!$J139 + Calibration!$C$11</f>
        <v>396.36329024443478</v>
      </c>
      <c r="M110" s="3">
        <v>672.50493833832593</v>
      </c>
      <c r="N110" s="3">
        <v>550.65945581798553</v>
      </c>
      <c r="O110" s="3">
        <f t="shared" si="6"/>
        <v>1.6519593649053981</v>
      </c>
      <c r="Q110" s="3">
        <f>'8A'!$J139 + Calibration!$C$11</f>
        <v>378.2310210509512</v>
      </c>
      <c r="R110" s="3">
        <v>845.96803547179093</v>
      </c>
      <c r="S110" s="3">
        <v>570.9278446168305</v>
      </c>
      <c r="T110" s="3">
        <f t="shared" si="7"/>
        <v>2.616764857086058</v>
      </c>
    </row>
    <row r="111" spans="1:20" x14ac:dyDescent="0.25">
      <c r="A111" s="3">
        <f t="shared" si="9"/>
        <v>11.500000000000012</v>
      </c>
      <c r="B111" s="3">
        <f>'5A'!$J296 + Calibration!$C$11</f>
        <v>396.62872897540854</v>
      </c>
      <c r="C111" s="3">
        <v>543.38322874937262</v>
      </c>
      <c r="D111" s="3">
        <v>554.48631455741247</v>
      </c>
      <c r="E111" s="3">
        <f t="shared" si="5"/>
        <v>0.88684476128502765</v>
      </c>
      <c r="G111" s="3">
        <f>'6A'!$J140 + Calibration!$C$11</f>
        <v>379.64631099907285</v>
      </c>
      <c r="H111" s="3">
        <v>642.52750392037592</v>
      </c>
      <c r="I111" s="3">
        <v>563.27403500887226</v>
      </c>
      <c r="J111" s="3">
        <f t="shared" si="8"/>
        <v>1.476299026547621</v>
      </c>
      <c r="L111" s="3">
        <f>'7A'!$J140 + Calibration!$C$11</f>
        <v>385.13012835383768</v>
      </c>
      <c r="M111" s="3">
        <v>673.36366692842353</v>
      </c>
      <c r="N111" s="3">
        <v>547.54122580234593</v>
      </c>
      <c r="O111" s="3">
        <f t="shared" si="6"/>
        <v>1.656822662058349</v>
      </c>
      <c r="Q111" s="3">
        <f>'8A'!$J140 + Calibration!$C$11</f>
        <v>383.71501530590319</v>
      </c>
      <c r="R111" s="3">
        <v>848.07590189553889</v>
      </c>
      <c r="S111" s="3">
        <v>564.05359605620924</v>
      </c>
      <c r="T111" s="3">
        <f t="shared" si="7"/>
        <v>2.628702483124862</v>
      </c>
    </row>
    <row r="112" spans="1:20" x14ac:dyDescent="0.25">
      <c r="A112" s="3">
        <f t="shared" si="9"/>
        <v>11.583333333333346</v>
      </c>
      <c r="B112" s="3">
        <f>'5A'!$J297 + Calibration!$C$11</f>
        <v>395.43460848640063</v>
      </c>
      <c r="C112" s="3">
        <v>546.34982376321727</v>
      </c>
      <c r="D112" s="3">
        <v>557.10846478001758</v>
      </c>
      <c r="E112" s="3">
        <f t="shared" si="5"/>
        <v>0.90364568447677707</v>
      </c>
      <c r="G112" s="3">
        <f>'6A'!$J141 + Calibration!$C$11</f>
        <v>381.32677432788762</v>
      </c>
      <c r="H112" s="3">
        <v>642.52750392037592</v>
      </c>
      <c r="I112" s="3">
        <v>559.02193667085623</v>
      </c>
      <c r="J112" s="3">
        <f t="shared" si="8"/>
        <v>1.476299026547621</v>
      </c>
      <c r="L112" s="3">
        <f>'7A'!$J141 + Calibration!$C$11</f>
        <v>393.48870642661234</v>
      </c>
      <c r="M112" s="3">
        <v>672.50493833832593</v>
      </c>
      <c r="N112" s="3">
        <v>547.18686891932725</v>
      </c>
      <c r="O112" s="3">
        <f t="shared" si="6"/>
        <v>1.6519593649053981</v>
      </c>
      <c r="Q112" s="3">
        <f>'8A'!$J141 + Calibration!$C$11</f>
        <v>374.60465566234814</v>
      </c>
      <c r="R112" s="3">
        <v>852.29132247809207</v>
      </c>
      <c r="S112" s="3">
        <v>573.19563086956259</v>
      </c>
      <c r="T112" s="3">
        <f t="shared" si="7"/>
        <v>2.652575966730772</v>
      </c>
    </row>
    <row r="113" spans="1:20" x14ac:dyDescent="0.25">
      <c r="A113" s="3">
        <f t="shared" si="9"/>
        <v>11.66666666666668</v>
      </c>
      <c r="B113" s="3">
        <f>'5A'!$J298 + Calibration!$C$11</f>
        <v>394.94813297145367</v>
      </c>
      <c r="C113" s="3">
        <v>545.49109517311967</v>
      </c>
      <c r="D113" s="3">
        <v>549.87990185750277</v>
      </c>
      <c r="E113" s="3">
        <f t="shared" si="5"/>
        <v>0.89878238732382609</v>
      </c>
      <c r="G113" s="3">
        <f>'6A'!$J142 + Calibration!$C$11</f>
        <v>403.57197287501492</v>
      </c>
      <c r="H113" s="3">
        <v>640.41963749662841</v>
      </c>
      <c r="I113" s="3">
        <v>566.32138230894145</v>
      </c>
      <c r="J113" s="3">
        <f t="shared" si="8"/>
        <v>1.4643614005088199</v>
      </c>
      <c r="L113" s="3">
        <f>'7A'!$J142 + Calibration!$C$11</f>
        <v>391.10059812373686</v>
      </c>
      <c r="M113" s="3">
        <v>675.08112410861872</v>
      </c>
      <c r="N113" s="3">
        <v>552.57288518769906</v>
      </c>
      <c r="O113" s="3">
        <f t="shared" si="6"/>
        <v>1.6665492563642508</v>
      </c>
      <c r="Q113" s="3">
        <f>'8A'!$J142 + Calibration!$C$11</f>
        <v>369.82830638145663</v>
      </c>
      <c r="R113" s="3">
        <v>850.57386529789687</v>
      </c>
      <c r="S113" s="3">
        <v>575.109060239276</v>
      </c>
      <c r="T113" s="3">
        <f t="shared" si="7"/>
        <v>2.6428493724248705</v>
      </c>
    </row>
    <row r="114" spans="1:20" x14ac:dyDescent="0.25">
      <c r="A114" s="3">
        <f t="shared" si="9"/>
        <v>11.750000000000014</v>
      </c>
      <c r="B114" s="3">
        <f>'5A'!$J299 + Calibration!$C$11</f>
        <v>383.93605208987663</v>
      </c>
      <c r="C114" s="3">
        <v>548.84786523181106</v>
      </c>
      <c r="D114" s="3">
        <v>557.10846478001758</v>
      </c>
      <c r="E114" s="3">
        <f t="shared" si="5"/>
        <v>0.91779301589471041</v>
      </c>
      <c r="G114" s="3">
        <f>'6A'!$J143 + Calibration!$C$11</f>
        <v>389.464271391642</v>
      </c>
      <c r="H114" s="3">
        <v>636.67253626061961</v>
      </c>
      <c r="I114" s="3">
        <v>557.10846478001758</v>
      </c>
      <c r="J114" s="3">
        <f t="shared" si="8"/>
        <v>1.4431401823229562</v>
      </c>
      <c r="L114" s="3">
        <f>'7A'!$J143 + Calibration!$C$11</f>
        <v>388.27015090263387</v>
      </c>
      <c r="M114" s="3">
        <v>682.65339281609863</v>
      </c>
      <c r="N114" s="3">
        <v>561.36056311803372</v>
      </c>
      <c r="O114" s="3">
        <f t="shared" si="6"/>
        <v>1.7094338106589677</v>
      </c>
      <c r="Q114" s="3">
        <f>'8A'!$J143 + Calibration!$C$11</f>
        <v>390.87942866462333</v>
      </c>
      <c r="R114" s="3">
        <v>855.25791749193718</v>
      </c>
      <c r="S114" s="3">
        <v>569.36872960901064</v>
      </c>
      <c r="T114" s="3">
        <f t="shared" si="7"/>
        <v>2.6693768899225239</v>
      </c>
    </row>
    <row r="115" spans="1:20" x14ac:dyDescent="0.25">
      <c r="A115" s="3">
        <f t="shared" si="9"/>
        <v>11.833333333333348</v>
      </c>
      <c r="B115" s="3">
        <f>'5A'!$J300 + Calibration!$C$11</f>
        <v>391.58707363868405</v>
      </c>
      <c r="C115" s="3">
        <v>545.88150441667244</v>
      </c>
      <c r="D115" s="3">
        <v>560.58105167867598</v>
      </c>
      <c r="E115" s="3">
        <f t="shared" si="5"/>
        <v>0.90099341905672803</v>
      </c>
      <c r="G115" s="3">
        <f>'6A'!$J144 + Calibration!$C$11</f>
        <v>400.6974332822391</v>
      </c>
      <c r="H115" s="3">
        <v>634.95507908042487</v>
      </c>
      <c r="I115" s="3">
        <v>559.4471337483202</v>
      </c>
      <c r="J115" s="3">
        <f t="shared" si="8"/>
        <v>1.4334135880170569</v>
      </c>
      <c r="L115" s="3">
        <f>'7A'!$J144 + Calibration!$C$11</f>
        <v>393.04650018352538</v>
      </c>
      <c r="M115" s="3">
        <v>685.61998782994328</v>
      </c>
      <c r="N115" s="3">
        <v>557.53366185748166</v>
      </c>
      <c r="O115" s="3">
        <f t="shared" si="6"/>
        <v>1.7262347338507171</v>
      </c>
      <c r="Q115" s="3">
        <f>'8A'!$J144 + Calibration!$C$11</f>
        <v>364.83083186649867</v>
      </c>
      <c r="R115" s="3">
        <v>851.0424188431482</v>
      </c>
      <c r="S115" s="3">
        <v>573.19563086956259</v>
      </c>
      <c r="T115" s="3">
        <f t="shared" si="7"/>
        <v>2.6455029641986889</v>
      </c>
    </row>
    <row r="116" spans="1:20" x14ac:dyDescent="0.25">
      <c r="A116" s="3">
        <f t="shared" si="9"/>
        <v>11.916666666666682</v>
      </c>
      <c r="B116" s="3">
        <f>'5A'!$J301 + Calibration!$C$11</f>
        <v>392.56002466857819</v>
      </c>
      <c r="C116" s="3">
        <v>543.38322874937262</v>
      </c>
      <c r="D116" s="3">
        <v>558.31321581796453</v>
      </c>
      <c r="E116" s="3">
        <f t="shared" si="5"/>
        <v>0.88684476128502765</v>
      </c>
      <c r="G116" s="3">
        <f>'6A'!$J145 + Calibration!$C$11</f>
        <v>388.49132036174785</v>
      </c>
      <c r="H116" s="3">
        <v>634.09627242409192</v>
      </c>
      <c r="I116" s="3">
        <v>566.67573919196013</v>
      </c>
      <c r="J116" s="3">
        <f t="shared" si="8"/>
        <v>1.4285498487461836</v>
      </c>
      <c r="L116" s="3">
        <f>'7A'!$J145 + Calibration!$C$11</f>
        <v>405.96021385303072</v>
      </c>
      <c r="M116" s="3">
        <v>687.25945684091062</v>
      </c>
      <c r="N116" s="3">
        <v>558.66757978783744</v>
      </c>
      <c r="O116" s="3">
        <f t="shared" si="6"/>
        <v>1.7355196523515468</v>
      </c>
      <c r="Q116" s="3">
        <f>'8A'!$J145 + Calibration!$C$11</f>
        <v>366.24612181462032</v>
      </c>
      <c r="R116" s="3">
        <v>845.49963805901029</v>
      </c>
      <c r="S116" s="3">
        <v>570.50264753936631</v>
      </c>
      <c r="T116" s="3">
        <f t="shared" si="7"/>
        <v>2.6141121495480841</v>
      </c>
    </row>
    <row r="117" spans="1:20" x14ac:dyDescent="0.25">
      <c r="A117" s="3">
        <f t="shared" si="9"/>
        <v>12.000000000000016</v>
      </c>
      <c r="B117" s="3">
        <f>'5A'!$J302 + Calibration!$C$11</f>
        <v>387.07607463867282</v>
      </c>
      <c r="C117" s="3">
        <v>541.27559652433115</v>
      </c>
      <c r="D117" s="3">
        <v>558.31321581796453</v>
      </c>
      <c r="E117" s="3">
        <f t="shared" si="5"/>
        <v>0.87490846159999347</v>
      </c>
      <c r="G117" s="3">
        <f>'6A'!$J146 + Calibration!$C$11</f>
        <v>388.27015090263387</v>
      </c>
      <c r="H117" s="3">
        <v>637.06286743793703</v>
      </c>
      <c r="I117" s="3">
        <v>562.14012416537071</v>
      </c>
      <c r="J117" s="3">
        <f t="shared" si="8"/>
        <v>1.4453507719379357</v>
      </c>
      <c r="L117" s="3">
        <f>'7A'!$J146 + Calibration!$C$11</f>
        <v>385.61660386878464</v>
      </c>
      <c r="M117" s="3">
        <v>688.11818543100821</v>
      </c>
      <c r="N117" s="3">
        <v>564.7622673011216</v>
      </c>
      <c r="O117" s="3">
        <f t="shared" si="6"/>
        <v>1.7403829495044978</v>
      </c>
      <c r="Q117" s="3">
        <f>'8A'!$J146 + Calibration!$C$11</f>
        <v>370.31478189640382</v>
      </c>
      <c r="R117" s="3">
        <v>837.53680397550738</v>
      </c>
      <c r="S117" s="3">
        <v>573.97519191689958</v>
      </c>
      <c r="T117" s="3">
        <f t="shared" si="7"/>
        <v>2.5690156792846235</v>
      </c>
    </row>
    <row r="118" spans="1:20" x14ac:dyDescent="0.25">
      <c r="A118" s="3">
        <f t="shared" si="9"/>
        <v>12.08333333333335</v>
      </c>
      <c r="B118" s="3">
        <f>'5A'!$J303 + Calibration!$C$11</f>
        <v>378.45219051006472</v>
      </c>
      <c r="C118" s="3">
        <v>539.16773010058319</v>
      </c>
      <c r="D118" s="3">
        <v>559.4471337483202</v>
      </c>
      <c r="E118" s="3">
        <f t="shared" si="5"/>
        <v>0.86297083556118981</v>
      </c>
      <c r="G118" s="3">
        <f>'6A'!$J147 + Calibration!$C$11</f>
        <v>387.07607463867282</v>
      </c>
      <c r="H118" s="3">
        <v>634.5646698368721</v>
      </c>
      <c r="I118" s="3">
        <v>557.10846478001758</v>
      </c>
      <c r="J118" s="3">
        <f t="shared" si="8"/>
        <v>1.431202556284155</v>
      </c>
      <c r="L118" s="3">
        <f>'7A'!$J147 + Calibration!$C$11</f>
        <v>391.36590417957029</v>
      </c>
      <c r="M118" s="3">
        <v>688.58658284378885</v>
      </c>
      <c r="N118" s="3">
        <v>562.14012416537071</v>
      </c>
      <c r="O118" s="3">
        <f t="shared" si="6"/>
        <v>1.7430356570424717</v>
      </c>
      <c r="Q118" s="3">
        <f>'8A'!$J147 + Calibration!$C$11</f>
        <v>379.64631099907285</v>
      </c>
      <c r="R118" s="3">
        <v>837.53680397550738</v>
      </c>
      <c r="S118" s="3">
        <v>571.28215897872406</v>
      </c>
      <c r="T118" s="3">
        <f t="shared" si="7"/>
        <v>2.5690156792846235</v>
      </c>
    </row>
    <row r="119" spans="1:20" x14ac:dyDescent="0.25">
      <c r="A119" s="3">
        <f t="shared" si="9"/>
        <v>12.166666666666684</v>
      </c>
      <c r="B119" s="3">
        <f>'5A'!$J304 + Calibration!$C$11</f>
        <v>387.51836933185348</v>
      </c>
      <c r="C119" s="3">
        <v>535.34240649664093</v>
      </c>
      <c r="D119" s="3">
        <v>551.01377017987932</v>
      </c>
      <c r="E119" s="3">
        <f t="shared" si="5"/>
        <v>0.84130661521648953</v>
      </c>
      <c r="G119" s="3">
        <f>'6A'!$J148 + Calibration!$C$11</f>
        <v>388.71235714572083</v>
      </c>
      <c r="H119" s="3">
        <v>631.98848406657976</v>
      </c>
      <c r="I119" s="3">
        <v>564.4079104181028</v>
      </c>
      <c r="J119" s="3">
        <f t="shared" si="8"/>
        <v>1.4166126648253048</v>
      </c>
      <c r="L119" s="3">
        <f>'7A'!$J148 + Calibration!$C$11</f>
        <v>377.25807002105682</v>
      </c>
      <c r="M119" s="3">
        <v>690.69421506882986</v>
      </c>
      <c r="N119" s="3">
        <v>562.84883793140818</v>
      </c>
      <c r="O119" s="3">
        <f t="shared" si="6"/>
        <v>1.7549719567275033</v>
      </c>
      <c r="Q119" s="3">
        <f>'8A'!$J148 + Calibration!$C$11</f>
        <v>368.63423011749558</v>
      </c>
      <c r="R119" s="3">
        <v>843.00144045794582</v>
      </c>
      <c r="S119" s="3">
        <v>572.84127398654391</v>
      </c>
      <c r="T119" s="3">
        <f t="shared" si="7"/>
        <v>2.5999639338943061</v>
      </c>
    </row>
    <row r="120" spans="1:20" x14ac:dyDescent="0.25">
      <c r="A120" s="3">
        <f t="shared" si="9"/>
        <v>12.250000000000018</v>
      </c>
      <c r="B120" s="3">
        <f>'5A'!$J305 + Calibration!$C$11</f>
        <v>378.6733599691787</v>
      </c>
      <c r="C120" s="3">
        <v>533.23477427159946</v>
      </c>
      <c r="D120" s="3">
        <v>559.4471337483202</v>
      </c>
      <c r="E120" s="3">
        <f t="shared" si="5"/>
        <v>0.82937031553145546</v>
      </c>
      <c r="G120" s="3">
        <f>'6A'!$J149 + Calibration!$C$11</f>
        <v>400.91855851630601</v>
      </c>
      <c r="H120" s="3">
        <v>631.98848406657976</v>
      </c>
      <c r="I120" s="3">
        <v>562.49448104838939</v>
      </c>
      <c r="J120" s="3">
        <f t="shared" si="8"/>
        <v>1.4166126648253048</v>
      </c>
      <c r="L120" s="3">
        <f>'7A'!$J149 + Calibration!$C$11</f>
        <v>361.73507858956225</v>
      </c>
      <c r="M120" s="3">
        <v>691.08454624614728</v>
      </c>
      <c r="N120" s="3">
        <v>559.4471337483202</v>
      </c>
      <c r="O120" s="3">
        <f t="shared" si="6"/>
        <v>1.7571825463424828</v>
      </c>
      <c r="Q120" s="3">
        <f>'8A'!$J149 + Calibration!$C$11</f>
        <v>378.45219051006472</v>
      </c>
      <c r="R120" s="3">
        <v>842.61126541309955</v>
      </c>
      <c r="S120" s="3">
        <v>569.01437272599185</v>
      </c>
      <c r="T120" s="3">
        <f t="shared" si="7"/>
        <v>2.597754228515174</v>
      </c>
    </row>
    <row r="121" spans="1:20" x14ac:dyDescent="0.25">
      <c r="A121" s="3">
        <f t="shared" si="9"/>
        <v>12.333333333333352</v>
      </c>
      <c r="B121" s="3">
        <f>'5A'!$J306 + Calibration!$C$11</f>
        <v>378.6733599691787</v>
      </c>
      <c r="C121" s="3">
        <v>523.94489225145389</v>
      </c>
      <c r="D121" s="3">
        <v>558.31321581796453</v>
      </c>
      <c r="E121" s="3">
        <f t="shared" si="5"/>
        <v>0.77675828269499336</v>
      </c>
      <c r="G121" s="3">
        <f>'6A'!$J150 + Calibration!$C$11</f>
        <v>391.36590417957029</v>
      </c>
      <c r="H121" s="3">
        <v>624.41598116039381</v>
      </c>
      <c r="I121" s="3">
        <v>569.79392668647461</v>
      </c>
      <c r="J121" s="3">
        <f t="shared" si="8"/>
        <v>1.373726784176821</v>
      </c>
      <c r="L121" s="3">
        <f>'7A'!$J150 + Calibration!$C$11</f>
        <v>373.67584122917367</v>
      </c>
      <c r="M121" s="3">
        <v>688.11818543100821</v>
      </c>
      <c r="N121" s="3">
        <v>562.84883793140818</v>
      </c>
      <c r="O121" s="3">
        <f t="shared" si="6"/>
        <v>1.7403829495044978</v>
      </c>
      <c r="Q121" s="3">
        <f>'8A'!$J150 + Calibration!$C$11</f>
        <v>377.03703323708362</v>
      </c>
      <c r="R121" s="3">
        <v>845.49963805901029</v>
      </c>
      <c r="S121" s="3">
        <v>576.24297816963178</v>
      </c>
      <c r="T121" s="3">
        <f t="shared" si="7"/>
        <v>2.6141121495480841</v>
      </c>
    </row>
    <row r="122" spans="1:20" x14ac:dyDescent="0.25">
      <c r="A122" s="3">
        <f t="shared" si="9"/>
        <v>12.416666666666686</v>
      </c>
      <c r="B122" s="3">
        <f>'5A'!$J307 + Calibration!$C$11</f>
        <v>378.6733599691787</v>
      </c>
      <c r="C122" s="3">
        <v>515.98198010171495</v>
      </c>
      <c r="D122" s="3">
        <v>555.62023248776825</v>
      </c>
      <c r="E122" s="3">
        <f t="shared" si="5"/>
        <v>0.73166137031360634</v>
      </c>
      <c r="G122" s="3">
        <f>'6A'!$J151 + Calibration!$C$11</f>
        <v>370.5801321772841</v>
      </c>
      <c r="H122" s="3">
        <v>623.94766181384853</v>
      </c>
      <c r="I122" s="3">
        <v>568.23481167865486</v>
      </c>
      <c r="J122" s="3">
        <f t="shared" si="8"/>
        <v>1.3710745187567694</v>
      </c>
      <c r="L122" s="3">
        <f>'7A'!$J151 + Calibration!$C$11</f>
        <v>373.8970106882872</v>
      </c>
      <c r="M122" s="3">
        <v>690.69421506882986</v>
      </c>
      <c r="N122" s="3">
        <v>561.36056311803372</v>
      </c>
      <c r="O122" s="3">
        <f t="shared" si="6"/>
        <v>1.7549719567275033</v>
      </c>
      <c r="Q122" s="3">
        <f>'8A'!$J151 + Calibration!$C$11</f>
        <v>377.03703323708362</v>
      </c>
      <c r="R122" s="3">
        <v>842.61126541309955</v>
      </c>
      <c r="S122" s="3">
        <v>574.75474587738245</v>
      </c>
      <c r="T122" s="3">
        <f t="shared" si="7"/>
        <v>2.597754228515174</v>
      </c>
    </row>
    <row r="123" spans="1:20" x14ac:dyDescent="0.25">
      <c r="A123" s="3">
        <f t="shared" si="9"/>
        <v>12.50000000000002</v>
      </c>
      <c r="B123" s="3">
        <f>'5A'!$J308 + Calibration!$C$11</f>
        <v>384.42252760482359</v>
      </c>
      <c r="C123" s="3">
        <v>513.87434787667371</v>
      </c>
      <c r="D123" s="3">
        <v>562.14012416537071</v>
      </c>
      <c r="E123" s="3">
        <f t="shared" si="5"/>
        <v>0.71972507062857349</v>
      </c>
      <c r="G123" s="3">
        <f>'6A'!$J152 + Calibration!$C$11</f>
        <v>378.2310210509512</v>
      </c>
      <c r="H123" s="3">
        <v>621.83979539010102</v>
      </c>
      <c r="I123" s="3">
        <v>569.79392668647461</v>
      </c>
      <c r="J123" s="3">
        <f t="shared" si="8"/>
        <v>1.3591368927179683</v>
      </c>
      <c r="L123" s="3">
        <f>'7A'!$J152 + Calibration!$C$11</f>
        <v>375.79864347621549</v>
      </c>
      <c r="M123" s="3">
        <v>687.25945684091062</v>
      </c>
      <c r="N123" s="3">
        <v>569.01437272599185</v>
      </c>
      <c r="O123" s="3">
        <f t="shared" si="6"/>
        <v>1.7355196523515468</v>
      </c>
      <c r="Q123" s="3">
        <f>'8A'!$J152 + Calibration!$C$11</f>
        <v>364.56552581066524</v>
      </c>
      <c r="R123" s="3">
        <v>848.07590189553889</v>
      </c>
      <c r="S123" s="3">
        <v>562.84883793140818</v>
      </c>
      <c r="T123" s="3">
        <f t="shared" si="7"/>
        <v>2.628702483124862</v>
      </c>
    </row>
    <row r="124" spans="1:20" x14ac:dyDescent="0.25">
      <c r="A124" s="3">
        <f t="shared" si="9"/>
        <v>12.583333333333353</v>
      </c>
      <c r="B124" s="3">
        <f>'5A'!$J309 + Calibration!$C$11</f>
        <v>393.04650018352538</v>
      </c>
      <c r="C124" s="3">
        <v>510.43943351628354</v>
      </c>
      <c r="D124" s="3">
        <v>560.58105167867598</v>
      </c>
      <c r="E124" s="3">
        <f t="shared" si="5"/>
        <v>0.70027188201677126</v>
      </c>
      <c r="G124" s="3">
        <f>'6A'!$J153 + Calibration!$C$11</f>
        <v>387.07607463867282</v>
      </c>
      <c r="H124" s="3">
        <v>618.95134467795447</v>
      </c>
      <c r="I124" s="3">
        <v>565.18746437858567</v>
      </c>
      <c r="J124" s="3">
        <f t="shared" si="8"/>
        <v>1.3427785295671331</v>
      </c>
      <c r="L124" s="3">
        <f>'7A'!$J153 + Calibration!$C$11</f>
        <v>366.73259732956728</v>
      </c>
      <c r="M124" s="3">
        <v>683.51212140619577</v>
      </c>
      <c r="N124" s="3">
        <v>564.05359605620924</v>
      </c>
      <c r="O124" s="3">
        <f t="shared" si="6"/>
        <v>1.714297107811916</v>
      </c>
      <c r="Q124" s="3">
        <f>'8A'!$J153 + Calibration!$C$11</f>
        <v>368.89953617332901</v>
      </c>
      <c r="R124" s="3">
        <v>852.68173172164438</v>
      </c>
      <c r="S124" s="3">
        <v>575.53429983786521</v>
      </c>
      <c r="T124" s="3">
        <f t="shared" si="7"/>
        <v>2.6547869984636714</v>
      </c>
    </row>
    <row r="125" spans="1:20" x14ac:dyDescent="0.25">
      <c r="A125" s="3">
        <f t="shared" si="9"/>
        <v>12.666666666666687</v>
      </c>
      <c r="B125" s="3">
        <f>'5A'!$J310 + Calibration!$C$11</f>
        <v>380.13278651402004</v>
      </c>
      <c r="C125" s="3">
        <v>505.44319444662506</v>
      </c>
      <c r="D125" s="3">
        <v>561.71492708790663</v>
      </c>
      <c r="E125" s="3">
        <f t="shared" si="5"/>
        <v>0.67197633494505848</v>
      </c>
      <c r="G125" s="3">
        <f>'6A'!$J154 + Calibration!$C$11</f>
        <v>384.64365283889049</v>
      </c>
      <c r="H125" s="3">
        <v>614.26752668262066</v>
      </c>
      <c r="I125" s="3">
        <v>569.01437272599185</v>
      </c>
      <c r="J125" s="3">
        <f t="shared" si="8"/>
        <v>1.3162523384232487</v>
      </c>
      <c r="L125" s="3">
        <f>'7A'!$J154 + Calibration!$C$11</f>
        <v>389.19883266066802</v>
      </c>
      <c r="M125" s="3">
        <v>683.04380205965094</v>
      </c>
      <c r="N125" s="3">
        <v>564.05359605620924</v>
      </c>
      <c r="O125" s="3">
        <f t="shared" si="6"/>
        <v>1.7116448423918671</v>
      </c>
      <c r="Q125" s="3">
        <f>'8A'!$J154 + Calibration!$C$11</f>
        <v>378.6733599691787</v>
      </c>
      <c r="R125" s="3">
        <v>857.36578391568423</v>
      </c>
      <c r="S125" s="3">
        <v>570.1482835694934</v>
      </c>
      <c r="T125" s="3">
        <f t="shared" si="7"/>
        <v>2.6813145159613225</v>
      </c>
    </row>
    <row r="126" spans="1:20" x14ac:dyDescent="0.25">
      <c r="A126" s="3">
        <f t="shared" si="9"/>
        <v>12.750000000000021</v>
      </c>
      <c r="B126" s="3">
        <f>'5A'!$J311 + Calibration!$C$11</f>
        <v>376.06408220718947</v>
      </c>
      <c r="C126" s="3">
        <v>503.33532802287755</v>
      </c>
      <c r="D126" s="3">
        <v>563.62839897874517</v>
      </c>
      <c r="E126" s="3">
        <f t="shared" si="5"/>
        <v>0.66003870890625738</v>
      </c>
      <c r="G126" s="3">
        <f>'6A'!$J155 + Calibration!$C$11</f>
        <v>403.57197287501492</v>
      </c>
      <c r="H126" s="3">
        <v>612.15966025887315</v>
      </c>
      <c r="I126" s="3">
        <v>568.23481167865486</v>
      </c>
      <c r="J126" s="3">
        <f t="shared" si="8"/>
        <v>1.3043147123844476</v>
      </c>
      <c r="L126" s="3">
        <f>'7A'!$J155 + Calibration!$C$11</f>
        <v>371.77425266629223</v>
      </c>
      <c r="M126" s="3">
        <v>680.93593563590343</v>
      </c>
      <c r="N126" s="3">
        <v>562.49448104838939</v>
      </c>
      <c r="O126" s="3">
        <f t="shared" si="6"/>
        <v>1.699707216353066</v>
      </c>
      <c r="Q126" s="3">
        <f>'8A'!$J155 + Calibration!$C$11</f>
        <v>368.89953617332901</v>
      </c>
      <c r="R126" s="3">
        <v>862.83042039812358</v>
      </c>
      <c r="S126" s="3">
        <v>574.32954879991837</v>
      </c>
      <c r="T126" s="3">
        <f t="shared" si="7"/>
        <v>2.7122627705710105</v>
      </c>
    </row>
    <row r="127" spans="1:20" x14ac:dyDescent="0.25">
      <c r="A127" s="3">
        <f t="shared" si="9"/>
        <v>12.833333333333355</v>
      </c>
      <c r="B127" s="3">
        <f>'5A'!$J312 + Calibration!$C$11</f>
        <v>372.96832893025328</v>
      </c>
      <c r="C127" s="3">
        <v>506.22370066878807</v>
      </c>
      <c r="D127" s="3">
        <v>559.80149063133899</v>
      </c>
      <c r="E127" s="3">
        <f t="shared" si="5"/>
        <v>0.67639662993916649</v>
      </c>
      <c r="G127" s="3">
        <f>'6A'!$J156 + Calibration!$C$11</f>
        <v>388.27015090263387</v>
      </c>
      <c r="H127" s="3">
        <v>609.66146265780867</v>
      </c>
      <c r="I127" s="3">
        <v>560.58105167867598</v>
      </c>
      <c r="J127" s="3">
        <f t="shared" si="8"/>
        <v>1.2901664967306696</v>
      </c>
      <c r="L127" s="3">
        <f>'7A'!$J156 + Calibration!$C$11</f>
        <v>377.03703323708362</v>
      </c>
      <c r="M127" s="3">
        <v>680.07720704580584</v>
      </c>
      <c r="N127" s="3">
        <v>569.01437272599185</v>
      </c>
      <c r="O127" s="3">
        <f t="shared" si="6"/>
        <v>1.694843919200115</v>
      </c>
      <c r="Q127" s="3">
        <f>'8A'!$J156 + Calibration!$C$11</f>
        <v>398.3091923042233</v>
      </c>
      <c r="R127" s="3">
        <v>855.64832673548949</v>
      </c>
      <c r="S127" s="3">
        <v>573.62082794702667</v>
      </c>
      <c r="T127" s="3">
        <f t="shared" si="7"/>
        <v>2.6715879216554232</v>
      </c>
    </row>
    <row r="128" spans="1:20" x14ac:dyDescent="0.25">
      <c r="A128" s="3">
        <f t="shared" si="9"/>
        <v>12.916666666666689</v>
      </c>
      <c r="B128" s="3">
        <f>'5A'!$J313 + Calibration!$C$11</f>
        <v>367.21907284451447</v>
      </c>
      <c r="C128" s="3">
        <v>508.33156709253603</v>
      </c>
      <c r="D128" s="3">
        <v>552.92724207071774</v>
      </c>
      <c r="E128" s="3">
        <f t="shared" si="5"/>
        <v>0.68833425597797016</v>
      </c>
      <c r="G128" s="3">
        <f>'6A'!$J157 + Calibration!$C$11</f>
        <v>389.68530817561521</v>
      </c>
      <c r="H128" s="3">
        <v>604.11891607237771</v>
      </c>
      <c r="I128" s="3">
        <v>570.9278446168305</v>
      </c>
      <c r="J128" s="3">
        <f t="shared" si="8"/>
        <v>1.2587770084338372</v>
      </c>
      <c r="L128" s="3">
        <f>'7A'!$J157 + Calibration!$C$11</f>
        <v>369.82830638145663</v>
      </c>
      <c r="M128" s="3">
        <v>677.57916557721205</v>
      </c>
      <c r="N128" s="3">
        <v>570.50264753936631</v>
      </c>
      <c r="O128" s="3">
        <f t="shared" si="6"/>
        <v>1.6806965877821816</v>
      </c>
      <c r="Q128" s="3">
        <f>'8A'!$J157 + Calibration!$C$11</f>
        <v>363.37140532165733</v>
      </c>
      <c r="R128" s="3">
        <v>839.64467039925444</v>
      </c>
      <c r="S128" s="3">
        <v>567.45530023929723</v>
      </c>
      <c r="T128" s="3">
        <f t="shared" si="7"/>
        <v>2.5809533053234217</v>
      </c>
    </row>
    <row r="129" spans="1:20" x14ac:dyDescent="0.25">
      <c r="A129" s="3">
        <f t="shared" si="9"/>
        <v>13.000000000000023</v>
      </c>
      <c r="B129" s="3">
        <f>'5A'!$J314 + Calibration!$C$11</f>
        <v>367.70554835946166</v>
      </c>
      <c r="C129" s="3">
        <v>507.94115784898327</v>
      </c>
      <c r="D129" s="3">
        <v>561.71492708790663</v>
      </c>
      <c r="E129" s="3">
        <f t="shared" si="5"/>
        <v>0.68612322424506822</v>
      </c>
      <c r="G129" s="3">
        <f>'6A'!$J158 + Calibration!$C$11</f>
        <v>400.43208300135882</v>
      </c>
      <c r="H129" s="3">
        <v>602.47936899517458</v>
      </c>
      <c r="I129" s="3">
        <v>562.49448104838939</v>
      </c>
      <c r="J129" s="3">
        <f t="shared" si="8"/>
        <v>1.2494916478150824</v>
      </c>
      <c r="L129" s="3">
        <f>'7A'!$J158 + Calibration!$C$11</f>
        <v>379.4251415399591</v>
      </c>
      <c r="M129" s="3">
        <v>675.47129915346454</v>
      </c>
      <c r="N129" s="3">
        <v>564.05359605620924</v>
      </c>
      <c r="O129" s="3">
        <f t="shared" si="6"/>
        <v>1.6687589617433807</v>
      </c>
      <c r="Q129" s="3">
        <f>'8A'!$J158 + Calibration!$C$11</f>
        <v>382.52089481689529</v>
      </c>
      <c r="R129" s="3">
        <v>837.0684846289621</v>
      </c>
      <c r="S129" s="3">
        <v>565.54182834845869</v>
      </c>
      <c r="T129" s="3">
        <f t="shared" si="7"/>
        <v>2.5663634138645719</v>
      </c>
    </row>
    <row r="130" spans="1:20" x14ac:dyDescent="0.25">
      <c r="A130" s="3">
        <f t="shared" si="9"/>
        <v>13.083333333333357</v>
      </c>
      <c r="B130" s="3">
        <f>'5A'!$J315 + Calibration!$C$11</f>
        <v>383.93605208987663</v>
      </c>
      <c r="C130" s="3">
        <v>510.9077528628286</v>
      </c>
      <c r="D130" s="3">
        <v>554.06111747994839</v>
      </c>
      <c r="E130" s="3">
        <f t="shared" si="5"/>
        <v>0.70292414743682152</v>
      </c>
      <c r="G130" s="3">
        <f>'6A'!$J159 + Calibration!$C$11</f>
        <v>372.70289019927952</v>
      </c>
      <c r="H130" s="3">
        <v>599.12259893648366</v>
      </c>
      <c r="I130" s="3">
        <v>572.84127398654391</v>
      </c>
      <c r="J130" s="3">
        <f t="shared" si="8"/>
        <v>1.2304810192442008</v>
      </c>
      <c r="L130" s="3">
        <f>'7A'!$J159 + Calibration!$C$11</f>
        <v>353.11123868600123</v>
      </c>
      <c r="M130" s="3">
        <v>675.86170839701731</v>
      </c>
      <c r="N130" s="3">
        <v>561.36056311803372</v>
      </c>
      <c r="O130" s="3">
        <f t="shared" si="6"/>
        <v>1.6709699934762825</v>
      </c>
      <c r="Q130" s="3">
        <f>'8A'!$J159 + Calibration!$C$11</f>
        <v>404.0143117932422</v>
      </c>
      <c r="R130" s="3">
        <v>842.14271186784822</v>
      </c>
      <c r="S130" s="3">
        <v>573.62082794702667</v>
      </c>
      <c r="T130" s="3">
        <f t="shared" si="7"/>
        <v>2.5951006367413552</v>
      </c>
    </row>
    <row r="131" spans="1:20" x14ac:dyDescent="0.25">
      <c r="A131" s="3">
        <f t="shared" si="9"/>
        <v>13.166666666666691</v>
      </c>
      <c r="B131" s="3">
        <f>'5A'!$J316 + Calibration!$C$11</f>
        <v>378.45219051006472</v>
      </c>
      <c r="C131" s="3">
        <v>513.87434787667371</v>
      </c>
      <c r="D131" s="3">
        <v>556.75415041812403</v>
      </c>
      <c r="E131" s="3">
        <f t="shared" ref="E131:E194" si="10">(C131-$B$213)/(7*35314.6667/1400)</f>
        <v>0.71972507062857349</v>
      </c>
      <c r="G131" s="3">
        <f>'6A'!$J160 + Calibration!$C$11</f>
        <v>381.81324984283458</v>
      </c>
      <c r="H131" s="3">
        <v>599.12259893648366</v>
      </c>
      <c r="I131" s="3">
        <v>555.19503541030417</v>
      </c>
      <c r="J131" s="3">
        <f t="shared" si="8"/>
        <v>1.2304810192442008</v>
      </c>
      <c r="L131" s="3">
        <f>'7A'!$J160 + Calibration!$C$11</f>
        <v>373.67584122917367</v>
      </c>
      <c r="M131" s="3">
        <v>675.47129915346454</v>
      </c>
      <c r="N131" s="3">
        <v>570.50264753936631</v>
      </c>
      <c r="O131" s="3">
        <f t="shared" ref="O131:O194" si="11">(M131-$L$213)/(7*35314.6667/1400)</f>
        <v>1.6687589617433807</v>
      </c>
      <c r="Q131" s="3">
        <f>'8A'!$J160 + Calibration!$C$11</f>
        <v>396.36329024443478</v>
      </c>
      <c r="R131" s="3">
        <v>839.64467039925444</v>
      </c>
      <c r="S131" s="3">
        <v>567.10094335627844</v>
      </c>
      <c r="T131" s="3">
        <f t="shared" ref="T131:T194" si="12">(R131-$Q$213)/(7*35314.6667/1400)</f>
        <v>2.5809533053234217</v>
      </c>
    </row>
    <row r="132" spans="1:20" x14ac:dyDescent="0.25">
      <c r="A132" s="3">
        <f t="shared" si="9"/>
        <v>13.250000000000025</v>
      </c>
      <c r="B132" s="3">
        <f>'5A'!$J317 + Calibration!$C$11</f>
        <v>355.01295992402299</v>
      </c>
      <c r="C132" s="3">
        <v>513.40579433142238</v>
      </c>
      <c r="D132" s="3">
        <v>559.80149063133899</v>
      </c>
      <c r="E132" s="3">
        <f t="shared" si="10"/>
        <v>0.71707147885475486</v>
      </c>
      <c r="G132" s="3">
        <f>'6A'!$J161 + Calibration!$C$11</f>
        <v>383.93605208987663</v>
      </c>
      <c r="H132" s="3">
        <v>596.54641316619086</v>
      </c>
      <c r="I132" s="3">
        <v>570.1482835694934</v>
      </c>
      <c r="J132" s="3">
        <f t="shared" ref="J132:J195" si="13">(H132-$G$213)/(7*35314.6667/1400)</f>
        <v>1.2158911277853481</v>
      </c>
      <c r="L132" s="3">
        <f>'7A'!$J161 + Calibration!$C$11</f>
        <v>372.21641468433234</v>
      </c>
      <c r="M132" s="3">
        <v>673.36366692842353</v>
      </c>
      <c r="N132" s="3">
        <v>570.1482835694934</v>
      </c>
      <c r="O132" s="3">
        <f t="shared" si="11"/>
        <v>1.656822662058349</v>
      </c>
      <c r="Q132" s="3">
        <f>'8A'!$J161 + Calibration!$C$11</f>
        <v>400.43208300135882</v>
      </c>
      <c r="R132" s="3">
        <v>837.92721321905969</v>
      </c>
      <c r="S132" s="3">
        <v>572.41607690907983</v>
      </c>
      <c r="T132" s="3">
        <f t="shared" si="12"/>
        <v>2.5712267110175224</v>
      </c>
    </row>
    <row r="133" spans="1:20" x14ac:dyDescent="0.25">
      <c r="A133" s="3">
        <f t="shared" ref="A133:A196" si="14">1/12+A132</f>
        <v>13.333333333333359</v>
      </c>
      <c r="B133" s="3">
        <f>'5A'!$J318 + Calibration!$C$11</f>
        <v>414.80513476561202</v>
      </c>
      <c r="C133" s="3">
        <v>513.01561928657611</v>
      </c>
      <c r="D133" s="3">
        <v>555.97458937078693</v>
      </c>
      <c r="E133" s="3">
        <f t="shared" si="10"/>
        <v>0.71486177347562263</v>
      </c>
      <c r="G133" s="3">
        <f>'6A'!$J162 + Calibration!$C$11</f>
        <v>404.98726282313635</v>
      </c>
      <c r="H133" s="3">
        <v>602.47936899517458</v>
      </c>
      <c r="I133" s="3">
        <v>562.14012416537071</v>
      </c>
      <c r="J133" s="3">
        <f t="shared" si="13"/>
        <v>1.2494916478150824</v>
      </c>
      <c r="L133" s="3">
        <f>'7A'!$J162 + Calibration!$C$11</f>
        <v>373.41053517334024</v>
      </c>
      <c r="M133" s="3">
        <v>670.39707191457842</v>
      </c>
      <c r="N133" s="3">
        <v>571.28215897872406</v>
      </c>
      <c r="O133" s="3">
        <f t="shared" si="11"/>
        <v>1.640021738866597</v>
      </c>
      <c r="Q133" s="3">
        <f>'8A'!$J162 + Calibration!$C$11</f>
        <v>392.07354915363101</v>
      </c>
      <c r="R133" s="3">
        <v>837.92721321905969</v>
      </c>
      <c r="S133" s="3">
        <v>567.10094335627844</v>
      </c>
      <c r="T133" s="3">
        <f t="shared" si="12"/>
        <v>2.5712267110175224</v>
      </c>
    </row>
    <row r="134" spans="1:20" x14ac:dyDescent="0.25">
      <c r="A134" s="3">
        <f t="shared" si="14"/>
        <v>13.416666666666693</v>
      </c>
      <c r="B134" s="3">
        <f>'5A'!$J319 + Calibration!$C$11</f>
        <v>390.17178369056217</v>
      </c>
      <c r="C134" s="3">
        <v>513.40579433142238</v>
      </c>
      <c r="D134" s="3">
        <v>553.28156351946564</v>
      </c>
      <c r="E134" s="3">
        <f t="shared" si="10"/>
        <v>0.71707147885475486</v>
      </c>
      <c r="G134" s="3">
        <f>'6A'!$J163 + Calibration!$C$11</f>
        <v>381.06146827205396</v>
      </c>
      <c r="H134" s="3">
        <v>614.26752668262066</v>
      </c>
      <c r="I134" s="3">
        <v>564.7622673011216</v>
      </c>
      <c r="J134" s="3">
        <f t="shared" si="13"/>
        <v>1.3162523384232487</v>
      </c>
      <c r="L134" s="3">
        <f>'7A'!$J163 + Calibration!$C$11</f>
        <v>374.16231674412086</v>
      </c>
      <c r="M134" s="3">
        <v>667.43047690073331</v>
      </c>
      <c r="N134" s="3">
        <v>569.36872960901064</v>
      </c>
      <c r="O134" s="3">
        <f t="shared" si="11"/>
        <v>1.6232208156748451</v>
      </c>
      <c r="Q134" s="3">
        <f>'8A'!$J163 + Calibration!$C$11</f>
        <v>385.39547863471796</v>
      </c>
      <c r="R134" s="3">
        <v>837.0684846289621</v>
      </c>
      <c r="S134" s="3">
        <v>575.53429983786521</v>
      </c>
      <c r="T134" s="3">
        <f t="shared" si="12"/>
        <v>2.5663634138645719</v>
      </c>
    </row>
    <row r="135" spans="1:20" x14ac:dyDescent="0.25">
      <c r="A135" s="3">
        <f t="shared" si="14"/>
        <v>13.500000000000027</v>
      </c>
      <c r="B135" s="3">
        <f>'5A'!$J320 + Calibration!$C$11</f>
        <v>395.43460848640063</v>
      </c>
      <c r="C135" s="3">
        <v>510.9077528628286</v>
      </c>
      <c r="D135" s="3">
        <v>560.58105167867598</v>
      </c>
      <c r="E135" s="3">
        <f t="shared" si="10"/>
        <v>0.70292414743682152</v>
      </c>
      <c r="G135" s="3">
        <f>'6A'!$J164 + Calibration!$C$11</f>
        <v>366.24612181462032</v>
      </c>
      <c r="H135" s="3">
        <v>621.83979539010102</v>
      </c>
      <c r="I135" s="3">
        <v>560.93536604056965</v>
      </c>
      <c r="J135" s="3">
        <f t="shared" si="13"/>
        <v>1.3591368927179683</v>
      </c>
      <c r="L135" s="3">
        <f>'7A'!$J164 + Calibration!$C$11</f>
        <v>390.65825920550935</v>
      </c>
      <c r="M135" s="3">
        <v>672.50493833832593</v>
      </c>
      <c r="N135" s="3">
        <v>570.9278446168305</v>
      </c>
      <c r="O135" s="3">
        <f t="shared" si="11"/>
        <v>1.6519593649053981</v>
      </c>
      <c r="Q135" s="3">
        <f>'8A'!$J164 + Calibration!$C$11</f>
        <v>385.39547863471796</v>
      </c>
      <c r="R135" s="3">
        <v>839.64467039925444</v>
      </c>
      <c r="S135" s="3">
        <v>572.06171293920681</v>
      </c>
      <c r="T135" s="3">
        <f t="shared" si="12"/>
        <v>2.5809533053234217</v>
      </c>
    </row>
    <row r="136" spans="1:20" x14ac:dyDescent="0.25">
      <c r="A136" s="3">
        <f t="shared" si="14"/>
        <v>13.583333333333361</v>
      </c>
      <c r="B136" s="3">
        <f>'5A'!$J321 + Calibration!$C$11</f>
        <v>378.6733599691787</v>
      </c>
      <c r="C136" s="3">
        <v>510.43943351628354</v>
      </c>
      <c r="D136" s="3">
        <v>563.62839897874517</v>
      </c>
      <c r="E136" s="3">
        <f t="shared" si="10"/>
        <v>0.70027188201677126</v>
      </c>
      <c r="G136" s="3">
        <f>'6A'!$J165 + Calibration!$C$11</f>
        <v>386.81072435779254</v>
      </c>
      <c r="H136" s="3">
        <v>636.67253626061961</v>
      </c>
      <c r="I136" s="3">
        <v>563.27403500887226</v>
      </c>
      <c r="J136" s="3">
        <f t="shared" si="13"/>
        <v>1.4431401823229562</v>
      </c>
      <c r="L136" s="3">
        <f>'7A'!$J165 + Calibration!$C$11</f>
        <v>379.64631099907285</v>
      </c>
      <c r="M136" s="3">
        <v>675.08112410861872</v>
      </c>
      <c r="N136" s="3">
        <v>572.06171293920681</v>
      </c>
      <c r="O136" s="3">
        <f t="shared" si="11"/>
        <v>1.6665492563642508</v>
      </c>
      <c r="Q136" s="3">
        <f>'8A'!$J165 + Calibration!$C$11</f>
        <v>385.39547863471796</v>
      </c>
      <c r="R136" s="3">
        <v>840.42525468765348</v>
      </c>
      <c r="S136" s="3">
        <v>575.53429983786521</v>
      </c>
      <c r="T136" s="3">
        <f t="shared" si="12"/>
        <v>2.5853740424354559</v>
      </c>
    </row>
    <row r="137" spans="1:20" x14ac:dyDescent="0.25">
      <c r="A137" s="3">
        <f t="shared" si="14"/>
        <v>13.666666666666694</v>
      </c>
      <c r="B137" s="3">
        <f>'5A'!$J322 + Calibration!$C$11</f>
        <v>373.18936571422648</v>
      </c>
      <c r="C137" s="3">
        <v>510.9077528628286</v>
      </c>
      <c r="D137" s="3">
        <v>562.14012416537071</v>
      </c>
      <c r="E137" s="3">
        <f t="shared" si="10"/>
        <v>0.70292414743682152</v>
      </c>
      <c r="G137" s="3">
        <f>'6A'!$J166 + Calibration!$C$11</f>
        <v>374.16231674412086</v>
      </c>
      <c r="H137" s="3">
        <v>642.99582326692075</v>
      </c>
      <c r="I137" s="3">
        <v>565.18746437858567</v>
      </c>
      <c r="J137" s="3">
        <f t="shared" si="13"/>
        <v>1.4789512919676699</v>
      </c>
      <c r="L137" s="3">
        <f>'7A'!$J166 + Calibration!$C$11</f>
        <v>407.59654058512558</v>
      </c>
      <c r="M137" s="3">
        <v>680.07720704580584</v>
      </c>
      <c r="N137" s="3">
        <v>567.45530023929723</v>
      </c>
      <c r="O137" s="3">
        <f t="shared" si="11"/>
        <v>1.694843919200115</v>
      </c>
      <c r="Q137" s="3">
        <f>'8A'!$J166 + Calibration!$C$11</f>
        <v>411.93055094778958</v>
      </c>
      <c r="R137" s="3">
        <v>845.10930688169333</v>
      </c>
      <c r="S137" s="3">
        <v>578.5816471379344</v>
      </c>
      <c r="T137" s="3">
        <f t="shared" si="12"/>
        <v>2.6119015599331075</v>
      </c>
    </row>
    <row r="138" spans="1:20" x14ac:dyDescent="0.25">
      <c r="A138" s="3">
        <f t="shared" si="14"/>
        <v>13.750000000000028</v>
      </c>
      <c r="B138" s="3">
        <f>'5A'!$J323 + Calibration!$C$11</f>
        <v>363.63684405263132</v>
      </c>
      <c r="C138" s="3">
        <v>505.83352562394202</v>
      </c>
      <c r="D138" s="3">
        <v>562.84883793140818</v>
      </c>
      <c r="E138" s="3">
        <f t="shared" si="10"/>
        <v>0.67418692456003537</v>
      </c>
      <c r="G138" s="3">
        <f>'6A'!$J167 + Calibration!$C$11</f>
        <v>319.14640273332941</v>
      </c>
      <c r="H138" s="3">
        <v>647.60173115926204</v>
      </c>
      <c r="I138" s="3">
        <v>564.05359605620924</v>
      </c>
      <c r="J138" s="3">
        <f t="shared" si="13"/>
        <v>1.5050362494244045</v>
      </c>
      <c r="L138" s="3">
        <f>'7A'!$J167 + Calibration!$C$11</f>
        <v>388.71235714572083</v>
      </c>
      <c r="M138" s="3">
        <v>685.61998782994328</v>
      </c>
      <c r="N138" s="3">
        <v>569.79392668647461</v>
      </c>
      <c r="O138" s="3">
        <f t="shared" si="11"/>
        <v>1.7262347338507171</v>
      </c>
      <c r="Q138" s="3">
        <f>'8A'!$J167 + Calibration!$C$11</f>
        <v>392.7810614525514</v>
      </c>
      <c r="R138" s="3">
        <v>847.21709523920549</v>
      </c>
      <c r="S138" s="3">
        <v>581.27463755498491</v>
      </c>
      <c r="T138" s="3">
        <f t="shared" si="12"/>
        <v>2.6238387438539861</v>
      </c>
    </row>
    <row r="139" spans="1:20" x14ac:dyDescent="0.25">
      <c r="A139" s="3">
        <f t="shared" si="14"/>
        <v>13.833333333333362</v>
      </c>
      <c r="B139" s="3">
        <f>'5A'!$J324 + Calibration!$C$11</f>
        <v>375.79864347621549</v>
      </c>
      <c r="C139" s="3">
        <v>503.33532802287755</v>
      </c>
      <c r="D139" s="3">
        <v>556.75415041812403</v>
      </c>
      <c r="E139" s="3">
        <f t="shared" si="10"/>
        <v>0.66003870890625738</v>
      </c>
      <c r="G139" s="3">
        <f>'6A'!$J168 + Calibration!$C$11</f>
        <v>394.72696351233992</v>
      </c>
      <c r="H139" s="3">
        <v>647.21132191570973</v>
      </c>
      <c r="I139" s="3">
        <v>562.49448104838939</v>
      </c>
      <c r="J139" s="3">
        <f t="shared" si="13"/>
        <v>1.5028252176915051</v>
      </c>
      <c r="L139" s="3">
        <f>'7A'!$J168 + Calibration!$C$11</f>
        <v>379.15983548412589</v>
      </c>
      <c r="M139" s="3">
        <v>687.72785425369125</v>
      </c>
      <c r="N139" s="3">
        <v>564.05359605620924</v>
      </c>
      <c r="O139" s="3">
        <f t="shared" si="11"/>
        <v>1.7381723598895209</v>
      </c>
      <c r="Q139" s="3">
        <f>'8A'!$J168 + Calibration!$C$11</f>
        <v>392.56002466857819</v>
      </c>
      <c r="R139" s="3">
        <v>839.64467039925444</v>
      </c>
      <c r="S139" s="3">
        <v>576.24297816963178</v>
      </c>
      <c r="T139" s="3">
        <f t="shared" si="12"/>
        <v>2.5809533053234217</v>
      </c>
    </row>
    <row r="140" spans="1:20" x14ac:dyDescent="0.25">
      <c r="A140" s="3">
        <f t="shared" si="14"/>
        <v>13.916666666666696</v>
      </c>
      <c r="B140" s="3">
        <f>'5A'!$J325 + Calibration!$C$11</f>
        <v>374.16231674412086</v>
      </c>
      <c r="C140" s="3">
        <v>500.75914225258498</v>
      </c>
      <c r="D140" s="3">
        <v>558.31321581796453</v>
      </c>
      <c r="E140" s="3">
        <f t="shared" si="10"/>
        <v>0.64544881744740601</v>
      </c>
      <c r="G140" s="3">
        <f>'6A'!$J169 + Calibration!$C$11</f>
        <v>378.45219051006472</v>
      </c>
      <c r="H140" s="3">
        <v>650.17791692955484</v>
      </c>
      <c r="I140" s="3">
        <v>567.88049731676119</v>
      </c>
      <c r="J140" s="3">
        <f t="shared" si="13"/>
        <v>1.5196261408832572</v>
      </c>
      <c r="L140" s="3">
        <f>'7A'!$J169 + Calibration!$C$11</f>
        <v>377.96571499511776</v>
      </c>
      <c r="M140" s="3">
        <v>690.22581765604968</v>
      </c>
      <c r="N140" s="3">
        <v>567.88049731676119</v>
      </c>
      <c r="O140" s="3">
        <f t="shared" si="11"/>
        <v>1.7523192491895319</v>
      </c>
      <c r="Q140" s="3">
        <f>'8A'!$J169 + Calibration!$C$11</f>
        <v>386.58959912372586</v>
      </c>
      <c r="R140" s="3">
        <v>837.92721321905969</v>
      </c>
      <c r="S140" s="3">
        <v>571.70739857731326</v>
      </c>
      <c r="T140" s="3">
        <f t="shared" si="12"/>
        <v>2.5712267110175224</v>
      </c>
    </row>
    <row r="141" spans="1:20" x14ac:dyDescent="0.25">
      <c r="A141" s="3">
        <f t="shared" si="14"/>
        <v>14.00000000000003</v>
      </c>
      <c r="B141" s="3">
        <f>'5A'!$J326 + Calibration!$C$11</f>
        <v>380.13278651402004</v>
      </c>
      <c r="C141" s="3">
        <v>500.36873300903244</v>
      </c>
      <c r="D141" s="3">
        <v>559.80149063133899</v>
      </c>
      <c r="E141" s="3">
        <f t="shared" si="10"/>
        <v>0.64323778571450541</v>
      </c>
      <c r="G141" s="3">
        <f>'6A'!$J170 + Calibration!$C$11</f>
        <v>375.79864347621549</v>
      </c>
      <c r="H141" s="3">
        <v>647.60173115926204</v>
      </c>
      <c r="I141" s="3">
        <v>565.96702542592266</v>
      </c>
      <c r="J141" s="3">
        <f t="shared" si="13"/>
        <v>1.5050362494244045</v>
      </c>
      <c r="L141" s="3">
        <f>'7A'!$J170 + Calibration!$C$11</f>
        <v>384.90900311977077</v>
      </c>
      <c r="M141" s="3">
        <v>690.22581765604968</v>
      </c>
      <c r="N141" s="3">
        <v>577.44772920757862</v>
      </c>
      <c r="O141" s="3">
        <f t="shared" si="11"/>
        <v>1.7523192491895319</v>
      </c>
      <c r="Q141" s="3">
        <f>'8A'!$J170 + Calibration!$C$11</f>
        <v>385.39547863471796</v>
      </c>
      <c r="R141" s="3">
        <v>837.92721321905969</v>
      </c>
      <c r="S141" s="3">
        <v>564.4079104181028</v>
      </c>
      <c r="T141" s="3">
        <f t="shared" si="12"/>
        <v>2.5712267110175224</v>
      </c>
    </row>
    <row r="142" spans="1:20" x14ac:dyDescent="0.25">
      <c r="A142" s="3">
        <f t="shared" si="14"/>
        <v>14.083333333333364</v>
      </c>
      <c r="B142" s="3">
        <f>'5A'!$J327 + Calibration!$C$11</f>
        <v>400.91855851630601</v>
      </c>
      <c r="C142" s="3">
        <v>500.75914225258498</v>
      </c>
      <c r="D142" s="3">
        <v>551.36813414975222</v>
      </c>
      <c r="E142" s="3">
        <f t="shared" si="10"/>
        <v>0.64544881744740601</v>
      </c>
      <c r="G142" s="3">
        <f>'6A'!$J171 + Calibration!$C$11</f>
        <v>377.03703323708362</v>
      </c>
      <c r="H142" s="3">
        <v>642.52750392037592</v>
      </c>
      <c r="I142" s="3">
        <v>566.32138230894145</v>
      </c>
      <c r="J142" s="3">
        <f t="shared" si="13"/>
        <v>1.476299026547621</v>
      </c>
      <c r="L142" s="3">
        <f>'7A'!$J171 + Calibration!$C$11</f>
        <v>396.14225346046157</v>
      </c>
      <c r="M142" s="3">
        <v>688.58658284378885</v>
      </c>
      <c r="N142" s="3">
        <v>572.06171293920681</v>
      </c>
      <c r="O142" s="3">
        <f t="shared" si="11"/>
        <v>1.7430356570424717</v>
      </c>
      <c r="Q142" s="3">
        <f>'8A'!$J171 + Calibration!$C$11</f>
        <v>385.39547863471796</v>
      </c>
      <c r="R142" s="3">
        <v>832.85298598017357</v>
      </c>
      <c r="S142" s="3">
        <v>565.96702542592266</v>
      </c>
      <c r="T142" s="3">
        <f t="shared" si="12"/>
        <v>2.5424894881407392</v>
      </c>
    </row>
    <row r="143" spans="1:20" x14ac:dyDescent="0.25">
      <c r="A143" s="3">
        <f t="shared" si="14"/>
        <v>14.166666666666698</v>
      </c>
      <c r="B143" s="3">
        <f>'5A'!$J328 + Calibration!$C$11</f>
        <v>402.59902184512077</v>
      </c>
      <c r="C143" s="3">
        <v>498.65127582883747</v>
      </c>
      <c r="D143" s="3">
        <v>554.84067852728549</v>
      </c>
      <c r="E143" s="3">
        <f t="shared" si="10"/>
        <v>0.6335111914086049</v>
      </c>
      <c r="G143" s="3">
        <f>'6A'!$J172 + Calibration!$C$11</f>
        <v>377.25807002105682</v>
      </c>
      <c r="H143" s="3">
        <v>637.45304248278285</v>
      </c>
      <c r="I143" s="3">
        <v>563.27403500887226</v>
      </c>
      <c r="J143" s="3">
        <f t="shared" si="13"/>
        <v>1.4475604773170654</v>
      </c>
      <c r="L143" s="3">
        <f>'7A'!$J172 + Calibration!$C$11</f>
        <v>388.00484484680044</v>
      </c>
      <c r="M143" s="3">
        <v>688.58658284378885</v>
      </c>
      <c r="N143" s="3">
        <v>564.7622673011216</v>
      </c>
      <c r="O143" s="3">
        <f t="shared" si="11"/>
        <v>1.7430356570424717</v>
      </c>
      <c r="Q143" s="3">
        <f>'8A'!$J172 + Calibration!$C$11</f>
        <v>369.12070563244276</v>
      </c>
      <c r="R143" s="3">
        <v>835.42917175046591</v>
      </c>
      <c r="S143" s="3">
        <v>566.67573919196013</v>
      </c>
      <c r="T143" s="3">
        <f t="shared" si="12"/>
        <v>2.5570793795995894</v>
      </c>
    </row>
    <row r="144" spans="1:20" x14ac:dyDescent="0.25">
      <c r="A144" s="3">
        <f t="shared" si="14"/>
        <v>14.250000000000032</v>
      </c>
      <c r="B144" s="3">
        <f>'5A'!$J329 + Calibration!$C$11</f>
        <v>388.27015090263387</v>
      </c>
      <c r="C144" s="3">
        <v>498.26110078399142</v>
      </c>
      <c r="D144" s="3">
        <v>564.05359605620924</v>
      </c>
      <c r="E144" s="3">
        <f t="shared" si="10"/>
        <v>0.63130148602947389</v>
      </c>
      <c r="G144" s="3">
        <f>'6A'!$J173 + Calibration!$C$11</f>
        <v>346.65442607629518</v>
      </c>
      <c r="H144" s="3">
        <v>634.09627242409192</v>
      </c>
      <c r="I144" s="3">
        <v>565.18746437858567</v>
      </c>
      <c r="J144" s="3">
        <f t="shared" si="13"/>
        <v>1.4285498487461836</v>
      </c>
      <c r="L144" s="3">
        <f>'7A'!$J173 + Calibration!$C$11</f>
        <v>385.61660386878464</v>
      </c>
      <c r="M144" s="3">
        <v>687.72785425369125</v>
      </c>
      <c r="N144" s="3">
        <v>564.7622673011216</v>
      </c>
      <c r="O144" s="3">
        <f t="shared" si="11"/>
        <v>1.7381723598895209</v>
      </c>
      <c r="Q144" s="3">
        <f>'8A'!$J173 + Calibration!$C$11</f>
        <v>371.50890238541194</v>
      </c>
      <c r="R144" s="3">
        <v>835.81934679531219</v>
      </c>
      <c r="S144" s="3">
        <v>564.7622673011216</v>
      </c>
      <c r="T144" s="3">
        <f t="shared" si="12"/>
        <v>2.5592890849787215</v>
      </c>
    </row>
    <row r="145" spans="1:20" x14ac:dyDescent="0.25">
      <c r="A145" s="3">
        <f t="shared" si="14"/>
        <v>14.333333333333366</v>
      </c>
      <c r="B145" s="3">
        <f>'5A'!$J330 + Calibration!$C$11</f>
        <v>383.93605208987663</v>
      </c>
      <c r="C145" s="3">
        <v>498.26110078399142</v>
      </c>
      <c r="D145" s="3">
        <v>560.58105167867598</v>
      </c>
      <c r="E145" s="3">
        <f t="shared" si="10"/>
        <v>0.63130148602947389</v>
      </c>
      <c r="G145" s="3">
        <f>'6A'!$J174 + Calibration!$C$11</f>
        <v>371.99537790035913</v>
      </c>
      <c r="H145" s="3">
        <v>631.98848406657976</v>
      </c>
      <c r="I145" s="3">
        <v>566.67573919196013</v>
      </c>
      <c r="J145" s="3">
        <f t="shared" si="13"/>
        <v>1.4166126648253048</v>
      </c>
      <c r="L145" s="3">
        <f>'7A'!$J174 + Calibration!$C$11</f>
        <v>405.20829960710978</v>
      </c>
      <c r="M145" s="3">
        <v>685.15166848339891</v>
      </c>
      <c r="N145" s="3">
        <v>567.10094335627844</v>
      </c>
      <c r="O145" s="3">
        <f t="shared" si="11"/>
        <v>1.7235824684306706</v>
      </c>
      <c r="Q145" s="3">
        <f>'8A'!$J174 + Calibration!$C$11</f>
        <v>348.06958334927651</v>
      </c>
      <c r="R145" s="3">
        <v>834.96061820521459</v>
      </c>
      <c r="S145" s="3">
        <v>561.71492708790663</v>
      </c>
      <c r="T145" s="3">
        <f t="shared" si="12"/>
        <v>2.5544257878257706</v>
      </c>
    </row>
    <row r="146" spans="1:20" x14ac:dyDescent="0.25">
      <c r="A146" s="3">
        <f t="shared" si="14"/>
        <v>14.4166666666667</v>
      </c>
      <c r="B146" s="3">
        <f>'5A'!$J331 + Calibration!$C$11</f>
        <v>383.93605208987663</v>
      </c>
      <c r="C146" s="3">
        <v>498.26110078399142</v>
      </c>
      <c r="D146" s="3">
        <v>569.01437272599185</v>
      </c>
      <c r="E146" s="3">
        <f t="shared" si="10"/>
        <v>0.63130148602947389</v>
      </c>
      <c r="G146" s="3">
        <f>'6A'!$J175 + Calibration!$C$11</f>
        <v>393.48870642661234</v>
      </c>
      <c r="H146" s="3">
        <v>631.12975547648216</v>
      </c>
      <c r="I146" s="3">
        <v>570.1482835694934</v>
      </c>
      <c r="J146" s="3">
        <f t="shared" si="13"/>
        <v>1.411749367672354</v>
      </c>
      <c r="L146" s="3">
        <f>'7A'!$J175 + Calibration!$C$11</f>
        <v>399.50331279323143</v>
      </c>
      <c r="M146" s="3">
        <v>683.04380205965094</v>
      </c>
      <c r="N146" s="3">
        <v>566.32138230894145</v>
      </c>
      <c r="O146" s="3">
        <f t="shared" si="11"/>
        <v>1.7116448423918671</v>
      </c>
      <c r="Q146" s="3">
        <f>'8A'!$J175 + Calibration!$C$11</f>
        <v>355.98582250382367</v>
      </c>
      <c r="R146" s="3">
        <v>829.88639096632801</v>
      </c>
      <c r="S146" s="3">
        <v>564.05359605620924</v>
      </c>
      <c r="T146" s="3">
        <f t="shared" si="12"/>
        <v>2.5256885649489846</v>
      </c>
    </row>
    <row r="147" spans="1:20" x14ac:dyDescent="0.25">
      <c r="A147" s="3">
        <f t="shared" si="14"/>
        <v>14.500000000000034</v>
      </c>
      <c r="B147" s="3">
        <f>'5A'!$J332 + Calibration!$C$11</f>
        <v>377.96571499511776</v>
      </c>
      <c r="C147" s="3">
        <v>496.15323436024391</v>
      </c>
      <c r="D147" s="3">
        <v>561.36056311803372</v>
      </c>
      <c r="E147" s="3">
        <f t="shared" si="10"/>
        <v>0.61936385999067278</v>
      </c>
      <c r="G147" s="3">
        <f>'6A'!$J176 + Calibration!$C$11</f>
        <v>368.89953617332901</v>
      </c>
      <c r="H147" s="3">
        <v>629.02188905273465</v>
      </c>
      <c r="I147" s="3">
        <v>570.1482835694934</v>
      </c>
      <c r="J147" s="3">
        <f t="shared" si="13"/>
        <v>1.3998117416335529</v>
      </c>
      <c r="L147" s="3">
        <f>'7A'!$J176 + Calibration!$C$11</f>
        <v>396.36329024443478</v>
      </c>
      <c r="M147" s="3">
        <v>680.54576059105716</v>
      </c>
      <c r="N147" s="3">
        <v>577.44772920757862</v>
      </c>
      <c r="O147" s="3">
        <f t="shared" si="11"/>
        <v>1.6974975109739336</v>
      </c>
      <c r="Q147" s="3">
        <f>'8A'!$J176 + Calibration!$C$11</f>
        <v>352.13828765610708</v>
      </c>
      <c r="R147" s="3">
        <v>819.81592465778363</v>
      </c>
      <c r="S147" s="3">
        <v>561.71492708790663</v>
      </c>
      <c r="T147" s="3">
        <f t="shared" si="12"/>
        <v>2.4686557950004895</v>
      </c>
    </row>
    <row r="148" spans="1:20" x14ac:dyDescent="0.25">
      <c r="A148" s="3">
        <f t="shared" si="14"/>
        <v>14.583333333333368</v>
      </c>
      <c r="B148" s="3">
        <f>'5A'!$J333 + Calibration!$C$11</f>
        <v>365.05200132561242</v>
      </c>
      <c r="C148" s="3">
        <v>495.68491501369886</v>
      </c>
      <c r="D148" s="3">
        <v>570.1482835694934</v>
      </c>
      <c r="E148" s="3">
        <f t="shared" si="10"/>
        <v>0.61671159457062241</v>
      </c>
      <c r="G148" s="3">
        <f>'6A'!$J177 + Calibration!$C$11</f>
        <v>379.86734778304583</v>
      </c>
      <c r="H148" s="3">
        <v>629.02188905273465</v>
      </c>
      <c r="I148" s="3">
        <v>571.28215897872406</v>
      </c>
      <c r="J148" s="3">
        <f t="shared" si="13"/>
        <v>1.3998117416335529</v>
      </c>
      <c r="L148" s="3">
        <f>'7A'!$J177 + Calibration!$C$11</f>
        <v>384.20149082085038</v>
      </c>
      <c r="M148" s="3">
        <v>680.93593563590343</v>
      </c>
      <c r="N148" s="3">
        <v>569.79392668647461</v>
      </c>
      <c r="O148" s="3">
        <f t="shared" si="11"/>
        <v>1.699707216353066</v>
      </c>
      <c r="Q148" s="3">
        <f>'8A'!$J177 + Calibration!$C$11</f>
        <v>379.64631099907285</v>
      </c>
      <c r="R148" s="3">
        <v>814.74146322019055</v>
      </c>
      <c r="S148" s="3">
        <v>564.4079104181028</v>
      </c>
      <c r="T148" s="3">
        <f t="shared" si="12"/>
        <v>2.4399172457699341</v>
      </c>
    </row>
    <row r="149" spans="1:20" x14ac:dyDescent="0.25">
      <c r="A149" s="3">
        <f t="shared" si="14"/>
        <v>14.666666666666702</v>
      </c>
      <c r="B149" s="3">
        <f>'5A'!$J334 + Calibration!$C$11</f>
        <v>365.05200132561242</v>
      </c>
      <c r="C149" s="3">
        <v>495.68491501369886</v>
      </c>
      <c r="D149" s="3">
        <v>569.36872960901064</v>
      </c>
      <c r="E149" s="3">
        <f t="shared" si="10"/>
        <v>0.61671159457062241</v>
      </c>
      <c r="G149" s="3">
        <f>'6A'!$J178 + Calibration!$C$11</f>
        <v>366.51142787045376</v>
      </c>
      <c r="H149" s="3">
        <v>631.98848406657976</v>
      </c>
      <c r="I149" s="3">
        <v>570.50264753936631</v>
      </c>
      <c r="J149" s="3">
        <f t="shared" si="13"/>
        <v>1.4166126648253048</v>
      </c>
      <c r="L149" s="3">
        <f>'7A'!$J178 + Calibration!$C$11</f>
        <v>393.75401248244577</v>
      </c>
      <c r="M149" s="3">
        <v>677.96957482076482</v>
      </c>
      <c r="N149" s="3">
        <v>577.44772920757862</v>
      </c>
      <c r="O149" s="3">
        <f t="shared" si="11"/>
        <v>1.6829076195150836</v>
      </c>
      <c r="Q149" s="3">
        <f>'8A'!$J178 + Calibration!$C$11</f>
        <v>388.27015090263387</v>
      </c>
      <c r="R149" s="3">
        <v>817.70805823403612</v>
      </c>
      <c r="S149" s="3">
        <v>570.50264753936631</v>
      </c>
      <c r="T149" s="3">
        <f t="shared" si="12"/>
        <v>2.4567181689616886</v>
      </c>
    </row>
    <row r="150" spans="1:20" x14ac:dyDescent="0.25">
      <c r="A150" s="3">
        <f t="shared" si="14"/>
        <v>14.750000000000036</v>
      </c>
      <c r="B150" s="3">
        <f>'5A'!$J335 + Calibration!$C$11</f>
        <v>381.81324984283458</v>
      </c>
      <c r="C150" s="3">
        <v>495.68491501369886</v>
      </c>
      <c r="D150" s="3">
        <v>566.32138230894145</v>
      </c>
      <c r="E150" s="3">
        <f t="shared" si="10"/>
        <v>0.61671159457062241</v>
      </c>
      <c r="G150" s="3">
        <f>'6A'!$J179 + Calibration!$C$11</f>
        <v>378.2310210509512</v>
      </c>
      <c r="H150" s="3">
        <v>634.95507908042487</v>
      </c>
      <c r="I150" s="3">
        <v>566.32138230894145</v>
      </c>
      <c r="J150" s="3">
        <f t="shared" si="13"/>
        <v>1.4334135880170569</v>
      </c>
      <c r="L150" s="3">
        <f>'7A'!$J179 + Calibration!$C$11</f>
        <v>385.88195414966492</v>
      </c>
      <c r="M150" s="3">
        <v>672.97325768487121</v>
      </c>
      <c r="N150" s="3">
        <v>579.71552254716505</v>
      </c>
      <c r="O150" s="3">
        <f t="shared" si="11"/>
        <v>1.6546116303254497</v>
      </c>
      <c r="Q150" s="3">
        <f>'8A'!$J179 + Calibration!$C$11</f>
        <v>393.75401248244577</v>
      </c>
      <c r="R150" s="3">
        <v>820.2060997026299</v>
      </c>
      <c r="S150" s="3">
        <v>565.54182834845869</v>
      </c>
      <c r="T150" s="3">
        <f t="shared" si="12"/>
        <v>2.470865500379622</v>
      </c>
    </row>
    <row r="151" spans="1:20" x14ac:dyDescent="0.25">
      <c r="A151" s="3">
        <f t="shared" si="14"/>
        <v>14.833333333333369</v>
      </c>
      <c r="B151" s="3">
        <f>'5A'!$J336 + Calibration!$C$11</f>
        <v>388.49132036174785</v>
      </c>
      <c r="C151" s="3">
        <v>495.68491501369886</v>
      </c>
      <c r="D151" s="3">
        <v>563.62839897874517</v>
      </c>
      <c r="E151" s="3">
        <f t="shared" si="10"/>
        <v>0.61671159457062241</v>
      </c>
      <c r="G151" s="3">
        <f>'6A'!$J180 + Calibration!$C$11</f>
        <v>377.25807002105682</v>
      </c>
      <c r="H151" s="3">
        <v>634.5646698368721</v>
      </c>
      <c r="I151" s="3">
        <v>572.06171293920681</v>
      </c>
      <c r="J151" s="3">
        <f t="shared" si="13"/>
        <v>1.431202556284155</v>
      </c>
      <c r="L151" s="3">
        <f>'7A'!$J180 + Calibration!$C$11</f>
        <v>381.81324984283458</v>
      </c>
      <c r="M151" s="3">
        <v>667.43047690073331</v>
      </c>
      <c r="N151" s="3">
        <v>577.44772920757862</v>
      </c>
      <c r="O151" s="3">
        <f t="shared" si="11"/>
        <v>1.6232208156748451</v>
      </c>
      <c r="Q151" s="3">
        <f>'8A'!$J180 + Calibration!$C$11</f>
        <v>385.39547863471796</v>
      </c>
      <c r="R151" s="3">
        <v>822.31388806014206</v>
      </c>
      <c r="S151" s="3">
        <v>572.06171293920681</v>
      </c>
      <c r="T151" s="3">
        <f t="shared" si="12"/>
        <v>2.4828026843005007</v>
      </c>
    </row>
    <row r="152" spans="1:20" x14ac:dyDescent="0.25">
      <c r="A152" s="3">
        <f t="shared" si="14"/>
        <v>14.916666666666703</v>
      </c>
      <c r="B152" s="3">
        <f>'5A'!$J337 + Calibration!$C$11</f>
        <v>386.10312360877867</v>
      </c>
      <c r="C152" s="3">
        <v>500.36873300903244</v>
      </c>
      <c r="D152" s="3">
        <v>561.71492708790663</v>
      </c>
      <c r="E152" s="3">
        <f t="shared" si="10"/>
        <v>0.64323778571450541</v>
      </c>
      <c r="G152" s="3">
        <f>'6A'!$J181 + Calibration!$C$11</f>
        <v>378.6733599691787</v>
      </c>
      <c r="H152" s="3">
        <v>631.98848406657976</v>
      </c>
      <c r="I152" s="3">
        <v>569.01437272599185</v>
      </c>
      <c r="J152" s="3">
        <f t="shared" si="13"/>
        <v>1.4166126648253048</v>
      </c>
      <c r="L152" s="3">
        <f>'7A'!$J181 + Calibration!$C$11</f>
        <v>395.65577794551439</v>
      </c>
      <c r="M152" s="3">
        <v>667.04030185588704</v>
      </c>
      <c r="N152" s="3">
        <v>572.84127398654391</v>
      </c>
      <c r="O152" s="3">
        <f t="shared" si="11"/>
        <v>1.6210111102957128</v>
      </c>
      <c r="Q152" s="3">
        <f>'8A'!$J181 + Calibration!$C$11</f>
        <v>384.20149082085038</v>
      </c>
      <c r="R152" s="3">
        <v>824.81216372744188</v>
      </c>
      <c r="S152" s="3">
        <v>572.41607690907983</v>
      </c>
      <c r="T152" s="3">
        <f t="shared" si="12"/>
        <v>2.4969513420722009</v>
      </c>
    </row>
    <row r="153" spans="1:20" x14ac:dyDescent="0.25">
      <c r="A153" s="3">
        <f t="shared" si="14"/>
        <v>15.000000000000037</v>
      </c>
      <c r="B153" s="3">
        <f>'5A'!$J338 + Calibration!$C$11</f>
        <v>382.03441930194833</v>
      </c>
      <c r="C153" s="3">
        <v>500.36873300903244</v>
      </c>
      <c r="D153" s="3">
        <v>564.7622673011216</v>
      </c>
      <c r="E153" s="3">
        <f t="shared" si="10"/>
        <v>0.64323778571450541</v>
      </c>
      <c r="G153" s="3">
        <f>'6A'!$J182 + Calibration!$C$11</f>
        <v>384.42252760482359</v>
      </c>
      <c r="H153" s="3">
        <v>629.02188905273465</v>
      </c>
      <c r="I153" s="3">
        <v>569.79392668647461</v>
      </c>
      <c r="J153" s="3">
        <f t="shared" si="13"/>
        <v>1.3998117416335529</v>
      </c>
      <c r="L153" s="3">
        <f>'7A'!$J182 + Calibration!$C$11</f>
        <v>398.3091923042233</v>
      </c>
      <c r="M153" s="3">
        <v>667.89903044598464</v>
      </c>
      <c r="N153" s="3">
        <v>567.10094335627844</v>
      </c>
      <c r="O153" s="3">
        <f t="shared" si="11"/>
        <v>1.6258744074486637</v>
      </c>
      <c r="Q153" s="3">
        <f>'8A'!$J182 + Calibration!$C$11</f>
        <v>390.17178369056217</v>
      </c>
      <c r="R153" s="3">
        <v>822.70429730369437</v>
      </c>
      <c r="S153" s="3">
        <v>563.27403500887226</v>
      </c>
      <c r="T153" s="3">
        <f t="shared" si="12"/>
        <v>2.4850137160334</v>
      </c>
    </row>
    <row r="154" spans="1:20" x14ac:dyDescent="0.25">
      <c r="A154" s="3">
        <f t="shared" si="14"/>
        <v>15.083333333333371</v>
      </c>
      <c r="B154" s="3">
        <f>'5A'!$J339 + Calibration!$C$11</f>
        <v>399.72448225234496</v>
      </c>
      <c r="C154" s="3">
        <v>500.36873300903244</v>
      </c>
      <c r="D154" s="3">
        <v>562.14012416537071</v>
      </c>
      <c r="E154" s="3">
        <f t="shared" si="10"/>
        <v>0.64323778571450541</v>
      </c>
      <c r="G154" s="3">
        <f>'6A'!$J183 + Calibration!$C$11</f>
        <v>380.13278651402004</v>
      </c>
      <c r="H154" s="3">
        <v>629.88061764283225</v>
      </c>
      <c r="I154" s="3">
        <v>572.41607690907983</v>
      </c>
      <c r="J154" s="3">
        <f t="shared" si="13"/>
        <v>1.4046750387865037</v>
      </c>
      <c r="L154" s="3">
        <f>'7A'!$J183 + Calibration!$C$11</f>
        <v>423.38483807245359</v>
      </c>
      <c r="M154" s="3">
        <v>669.53834332448082</v>
      </c>
      <c r="N154" s="3">
        <v>572.06171293920681</v>
      </c>
      <c r="O154" s="3">
        <f t="shared" si="11"/>
        <v>1.6351584417136462</v>
      </c>
      <c r="Q154" s="3">
        <f>'8A'!$J183 + Calibration!$C$11</f>
        <v>375.79864347621549</v>
      </c>
      <c r="R154" s="3">
        <v>819.81592465778363</v>
      </c>
      <c r="S154" s="3">
        <v>561.71492708790663</v>
      </c>
      <c r="T154" s="3">
        <f t="shared" si="12"/>
        <v>2.4686557950004895</v>
      </c>
    </row>
    <row r="155" spans="1:20" x14ac:dyDescent="0.25">
      <c r="A155" s="3">
        <f t="shared" si="14"/>
        <v>15.166666666666705</v>
      </c>
      <c r="B155" s="3">
        <f>'5A'!$J340 + Calibration!$C$11</f>
        <v>378.2310210509512</v>
      </c>
      <c r="C155" s="3">
        <v>498.26110078399142</v>
      </c>
      <c r="D155" s="3">
        <v>556.75415041812403</v>
      </c>
      <c r="E155" s="3">
        <f t="shared" si="10"/>
        <v>0.63130148602947389</v>
      </c>
      <c r="G155" s="3">
        <f>'6A'!$J184 + Calibration!$C$11</f>
        <v>388.49132036174785</v>
      </c>
      <c r="H155" s="3">
        <v>626.52384758414132</v>
      </c>
      <c r="I155" s="3">
        <v>572.41607690907983</v>
      </c>
      <c r="J155" s="3">
        <f t="shared" si="13"/>
        <v>1.3856644102156221</v>
      </c>
      <c r="L155" s="3">
        <f>'7A'!$J184 + Calibration!$C$11</f>
        <v>354.0841897158956</v>
      </c>
      <c r="M155" s="3">
        <v>670.00666267102565</v>
      </c>
      <c r="N155" s="3">
        <v>576.24297816963178</v>
      </c>
      <c r="O155" s="3">
        <f t="shared" si="11"/>
        <v>1.6378107071336951</v>
      </c>
      <c r="Q155" s="3">
        <f>'8A'!$J184 + Calibration!$C$11</f>
        <v>388.27015090263387</v>
      </c>
      <c r="R155" s="3">
        <v>820.2060997026299</v>
      </c>
      <c r="S155" s="3">
        <v>569.79392668647461</v>
      </c>
      <c r="T155" s="3">
        <f t="shared" si="12"/>
        <v>2.470865500379622</v>
      </c>
    </row>
    <row r="156" spans="1:20" x14ac:dyDescent="0.25">
      <c r="A156" s="3">
        <f t="shared" si="14"/>
        <v>15.250000000000039</v>
      </c>
      <c r="B156" s="3">
        <f>'5A'!$J341 + Calibration!$C$11</f>
        <v>390.65825920550935</v>
      </c>
      <c r="C156" s="3">
        <v>495.68491501369886</v>
      </c>
      <c r="D156" s="3">
        <v>553.28156351946564</v>
      </c>
      <c r="E156" s="3">
        <f t="shared" si="10"/>
        <v>0.61671159457062241</v>
      </c>
      <c r="G156" s="3">
        <f>'6A'!$J185 + Calibration!$C$11</f>
        <v>380.13278651402004</v>
      </c>
      <c r="H156" s="3">
        <v>626.52384758414132</v>
      </c>
      <c r="I156" s="3">
        <v>574.32954879991837</v>
      </c>
      <c r="J156" s="3">
        <f t="shared" si="13"/>
        <v>1.3856644102156221</v>
      </c>
      <c r="L156" s="3">
        <f>'7A'!$J185 + Calibration!$C$11</f>
        <v>383.71501530590319</v>
      </c>
      <c r="M156" s="3">
        <v>670.39707191457842</v>
      </c>
      <c r="N156" s="3">
        <v>574.32954879991837</v>
      </c>
      <c r="O156" s="3">
        <f t="shared" si="11"/>
        <v>1.640021738866597</v>
      </c>
      <c r="Q156" s="3">
        <f>'8A'!$J185 + Calibration!$C$11</f>
        <v>389.68530817561521</v>
      </c>
      <c r="R156" s="3">
        <v>820.59643087994687</v>
      </c>
      <c r="S156" s="3">
        <v>559.80149063133899</v>
      </c>
      <c r="T156" s="3">
        <f t="shared" si="12"/>
        <v>2.4730760899945987</v>
      </c>
    </row>
    <row r="157" spans="1:20" x14ac:dyDescent="0.25">
      <c r="A157" s="3">
        <f t="shared" si="14"/>
        <v>15.333333333333373</v>
      </c>
      <c r="B157" s="3">
        <f>'5A'!$J342 + Calibration!$C$11</f>
        <v>372.96832893025328</v>
      </c>
      <c r="C157" s="3">
        <v>496.15323436024391</v>
      </c>
      <c r="D157" s="3">
        <v>561.71492708790663</v>
      </c>
      <c r="E157" s="3">
        <f t="shared" si="10"/>
        <v>0.61936385999067278</v>
      </c>
      <c r="G157" s="3">
        <f>'6A'!$J186 + Calibration!$C$11</f>
        <v>403.57197287501492</v>
      </c>
      <c r="H157" s="3">
        <v>621.44962034525474</v>
      </c>
      <c r="I157" s="3">
        <v>565.54182834845869</v>
      </c>
      <c r="J157" s="3">
        <f t="shared" si="13"/>
        <v>1.356927187338836</v>
      </c>
      <c r="L157" s="3">
        <f>'7A'!$J186 + Calibration!$C$11</f>
        <v>365.31730738144586</v>
      </c>
      <c r="M157" s="3">
        <v>667.89903044598464</v>
      </c>
      <c r="N157" s="3">
        <v>577.80209317745164</v>
      </c>
      <c r="O157" s="3">
        <f t="shared" si="11"/>
        <v>1.6258744074486637</v>
      </c>
      <c r="Q157" s="3">
        <f>'8A'!$J186 + Calibration!$C$11</f>
        <v>396.36329024443478</v>
      </c>
      <c r="R157" s="3">
        <v>818.95719606768603</v>
      </c>
      <c r="S157" s="3">
        <v>566.67573919196013</v>
      </c>
      <c r="T157" s="3">
        <f t="shared" si="12"/>
        <v>2.4637924978475385</v>
      </c>
    </row>
    <row r="158" spans="1:20" x14ac:dyDescent="0.25">
      <c r="A158" s="3">
        <f t="shared" si="14"/>
        <v>15.416666666666707</v>
      </c>
      <c r="B158" s="3">
        <f>'5A'!$J343 + Calibration!$C$11</f>
        <v>383.71501530590319</v>
      </c>
      <c r="C158" s="3">
        <v>496.15323436024391</v>
      </c>
      <c r="D158" s="3">
        <v>554.84067852728549</v>
      </c>
      <c r="E158" s="3">
        <f t="shared" si="10"/>
        <v>0.61936385999067278</v>
      </c>
      <c r="G158" s="3">
        <f>'6A'!$J187 + Calibration!$C$11</f>
        <v>378.93866602501191</v>
      </c>
      <c r="H158" s="3">
        <v>621.44962034525474</v>
      </c>
      <c r="I158" s="3">
        <v>570.50264753936631</v>
      </c>
      <c r="J158" s="3">
        <f t="shared" si="13"/>
        <v>1.356927187338836</v>
      </c>
      <c r="L158" s="3">
        <f>'7A'!$J187 + Calibration!$C$11</f>
        <v>381.81324984283458</v>
      </c>
      <c r="M158" s="3">
        <v>665.32284467569184</v>
      </c>
      <c r="N158" s="3">
        <v>576.24297816963178</v>
      </c>
      <c r="O158" s="3">
        <f t="shared" si="11"/>
        <v>1.611284515989811</v>
      </c>
      <c r="Q158" s="3">
        <f>'8A'!$J187 + Calibration!$C$11</f>
        <v>383.71501530590319</v>
      </c>
      <c r="R158" s="3">
        <v>819.34752724500299</v>
      </c>
      <c r="S158" s="3">
        <v>557.53366185748166</v>
      </c>
      <c r="T158" s="3">
        <f t="shared" si="12"/>
        <v>2.4660030874625156</v>
      </c>
    </row>
    <row r="159" spans="1:20" x14ac:dyDescent="0.25">
      <c r="A159" s="3">
        <f t="shared" si="14"/>
        <v>15.500000000000041</v>
      </c>
      <c r="B159" s="3">
        <f>'5A'!$J344 + Calibration!$C$11</f>
        <v>378.2310210509512</v>
      </c>
      <c r="C159" s="3">
        <v>501.14947342990195</v>
      </c>
      <c r="D159" s="3">
        <v>556.75415041812403</v>
      </c>
      <c r="E159" s="3">
        <f t="shared" si="10"/>
        <v>0.6476594070623829</v>
      </c>
      <c r="G159" s="3">
        <f>'6A'!$J188 + Calibration!$C$11</f>
        <v>385.61660386878464</v>
      </c>
      <c r="H159" s="3">
        <v>619.34175392150678</v>
      </c>
      <c r="I159" s="3">
        <v>567.88049731676119</v>
      </c>
      <c r="J159" s="3">
        <f t="shared" si="13"/>
        <v>1.3449895613000322</v>
      </c>
      <c r="L159" s="3">
        <f>'7A'!$J188 + Calibration!$C$11</f>
        <v>382.25558876106186</v>
      </c>
      <c r="M159" s="3">
        <v>664.93243543213953</v>
      </c>
      <c r="N159" s="3">
        <v>575.53429983786521</v>
      </c>
      <c r="O159" s="3">
        <f t="shared" si="11"/>
        <v>1.6090734842569117</v>
      </c>
      <c r="Q159" s="3">
        <f>'8A'!$J188 + Calibration!$C$11</f>
        <v>393.48870642661234</v>
      </c>
      <c r="R159" s="3">
        <v>820.2060997026299</v>
      </c>
      <c r="S159" s="3">
        <v>565.96702542592266</v>
      </c>
      <c r="T159" s="3">
        <f t="shared" si="12"/>
        <v>2.470865500379622</v>
      </c>
    </row>
    <row r="160" spans="1:20" x14ac:dyDescent="0.25">
      <c r="A160" s="3">
        <f t="shared" si="14"/>
        <v>15.583333333333375</v>
      </c>
      <c r="B160" s="3">
        <f>'5A'!$J345 + Calibration!$C$11</f>
        <v>369.12070563244276</v>
      </c>
      <c r="C160" s="3">
        <v>504.11606844374705</v>
      </c>
      <c r="D160" s="3">
        <v>554.06111747994839</v>
      </c>
      <c r="E160" s="3">
        <f t="shared" si="10"/>
        <v>0.66446033025413498</v>
      </c>
      <c r="G160" s="3">
        <f>'6A'!$J189 + Calibration!$C$11</f>
        <v>367.44010962848768</v>
      </c>
      <c r="H160" s="3">
        <v>616.37515890766213</v>
      </c>
      <c r="I160" s="3">
        <v>567.45530023929723</v>
      </c>
      <c r="J160" s="3">
        <f t="shared" si="13"/>
        <v>1.3281886381082828</v>
      </c>
      <c r="L160" s="3">
        <f>'7A'!$J189 + Calibration!$C$11</f>
        <v>374.38348620323438</v>
      </c>
      <c r="M160" s="3">
        <v>664.93243543213953</v>
      </c>
      <c r="N160" s="3">
        <v>570.50264753936631</v>
      </c>
      <c r="O160" s="3">
        <f t="shared" si="11"/>
        <v>1.6090734842569117</v>
      </c>
      <c r="Q160" s="3">
        <f>'8A'!$J189 + Calibration!$C$11</f>
        <v>380.13278651402004</v>
      </c>
      <c r="R160" s="3">
        <v>818.95719606768603</v>
      </c>
      <c r="S160" s="3">
        <v>566.32138230894145</v>
      </c>
      <c r="T160" s="3">
        <f t="shared" si="12"/>
        <v>2.4637924978475385</v>
      </c>
    </row>
    <row r="161" spans="1:20" x14ac:dyDescent="0.25">
      <c r="A161" s="3">
        <f t="shared" si="14"/>
        <v>15.666666666666709</v>
      </c>
      <c r="B161" s="3">
        <f>'5A'!$J346 + Calibration!$C$11</f>
        <v>364.56552581066524</v>
      </c>
      <c r="C161" s="3">
        <v>497.79254723873987</v>
      </c>
      <c r="D161" s="3">
        <v>560.22668770880307</v>
      </c>
      <c r="E161" s="3">
        <f t="shared" si="10"/>
        <v>0.62864789425565393</v>
      </c>
      <c r="G161" s="3">
        <f>'6A'!$J190 + Calibration!$C$11</f>
        <v>388.49132036174785</v>
      </c>
      <c r="H161" s="3">
        <v>614.73584602916594</v>
      </c>
      <c r="I161" s="3">
        <v>567.10094335627844</v>
      </c>
      <c r="J161" s="3">
        <f t="shared" si="13"/>
        <v>1.3189046038433003</v>
      </c>
      <c r="L161" s="3">
        <f>'7A'!$J190 + Calibration!$C$11</f>
        <v>372.21641468433234</v>
      </c>
      <c r="M161" s="3">
        <v>664.93243543213953</v>
      </c>
      <c r="N161" s="3">
        <v>563.62839897874517</v>
      </c>
      <c r="O161" s="3">
        <f t="shared" si="11"/>
        <v>1.6090734842569117</v>
      </c>
      <c r="Q161" s="3">
        <f>'8A'!$J190 + Calibration!$C$11</f>
        <v>379.86734778304583</v>
      </c>
      <c r="R161" s="3">
        <v>821.45515947004446</v>
      </c>
      <c r="S161" s="3">
        <v>565.54182834845869</v>
      </c>
      <c r="T161" s="3">
        <f t="shared" si="12"/>
        <v>2.4779393871475497</v>
      </c>
    </row>
    <row r="162" spans="1:20" x14ac:dyDescent="0.25">
      <c r="A162" s="3">
        <f t="shared" si="14"/>
        <v>15.750000000000043</v>
      </c>
      <c r="B162" s="3">
        <f>'5A'!$J347 + Calibration!$C$11</f>
        <v>403.79314233412845</v>
      </c>
      <c r="C162" s="3">
        <v>497.79254723873987</v>
      </c>
      <c r="D162" s="3">
        <v>557.53366185748166</v>
      </c>
      <c r="E162" s="3">
        <f t="shared" si="10"/>
        <v>0.62864789425565393</v>
      </c>
      <c r="G162" s="3">
        <f>'6A'!$J191 + Calibration!$C$11</f>
        <v>400.91855851630601</v>
      </c>
      <c r="H162" s="3">
        <v>611.76932908155618</v>
      </c>
      <c r="I162" s="3">
        <v>567.88049731676119</v>
      </c>
      <c r="J162" s="3">
        <f t="shared" si="13"/>
        <v>1.3021041227694707</v>
      </c>
      <c r="L162" s="3">
        <f>'7A'!$J191 + Calibration!$C$11</f>
        <v>371.28777715134504</v>
      </c>
      <c r="M162" s="3">
        <v>665.32284467569184</v>
      </c>
      <c r="N162" s="3">
        <v>572.84127398654391</v>
      </c>
      <c r="O162" s="3">
        <f t="shared" si="11"/>
        <v>1.611284515989811</v>
      </c>
      <c r="Q162" s="3">
        <f>'8A'!$J191 + Calibration!$C$11</f>
        <v>376.77159450610986</v>
      </c>
      <c r="R162" s="3">
        <v>818.95719606768603</v>
      </c>
      <c r="S162" s="3">
        <v>560.22668770880307</v>
      </c>
      <c r="T162" s="3">
        <f t="shared" si="12"/>
        <v>2.4637924978475385</v>
      </c>
    </row>
    <row r="163" spans="1:20" x14ac:dyDescent="0.25">
      <c r="A163" s="3">
        <f t="shared" si="14"/>
        <v>15.833333333333377</v>
      </c>
      <c r="B163" s="3">
        <f>'5A'!$J348 + Calibration!$C$11</f>
        <v>393.04650018352538</v>
      </c>
      <c r="C163" s="3">
        <v>500.75914225258498</v>
      </c>
      <c r="D163" s="3">
        <v>561.36056311803372</v>
      </c>
      <c r="E163" s="3">
        <f t="shared" si="10"/>
        <v>0.64544881744740601</v>
      </c>
      <c r="G163" s="3">
        <f>'6A'!$J192 + Calibration!$C$11</f>
        <v>377.47923948017058</v>
      </c>
      <c r="H163" s="3">
        <v>607.55383043276765</v>
      </c>
      <c r="I163" s="3">
        <v>575.53429983786521</v>
      </c>
      <c r="J163" s="3">
        <f t="shared" si="13"/>
        <v>1.278230197045638</v>
      </c>
      <c r="L163" s="3">
        <f>'7A'!$J192 + Calibration!$C$11</f>
        <v>373.67584122917367</v>
      </c>
      <c r="M163" s="3">
        <v>664.93243543213953</v>
      </c>
      <c r="N163" s="3">
        <v>569.36872960901064</v>
      </c>
      <c r="O163" s="3">
        <f t="shared" si="11"/>
        <v>1.6090734842569117</v>
      </c>
      <c r="Q163" s="3">
        <f>'8A'!$J192 + Calibration!$C$11</f>
        <v>383.71501530590319</v>
      </c>
      <c r="R163" s="3">
        <v>826.99794025418191</v>
      </c>
      <c r="S163" s="3">
        <v>559.4471337483202</v>
      </c>
      <c r="T163" s="3">
        <f t="shared" si="12"/>
        <v>2.5093302017981518</v>
      </c>
    </row>
    <row r="164" spans="1:20" x14ac:dyDescent="0.25">
      <c r="A164" s="3">
        <f t="shared" si="14"/>
        <v>15.91666666666671</v>
      </c>
      <c r="B164" s="3">
        <f>'5A'!$J349 + Calibration!$C$11</f>
        <v>393.9751819415593</v>
      </c>
      <c r="C164" s="3">
        <v>503.72573726642986</v>
      </c>
      <c r="D164" s="3">
        <v>564.4079104181028</v>
      </c>
      <c r="E164" s="3">
        <f t="shared" si="10"/>
        <v>0.66224974063915665</v>
      </c>
      <c r="G164" s="3">
        <f>'6A'!$J193 + Calibration!$C$11</f>
        <v>391.36590417957029</v>
      </c>
      <c r="H164" s="3">
        <v>607.55383043276765</v>
      </c>
      <c r="I164" s="3">
        <v>578.93596858668218</v>
      </c>
      <c r="J164" s="3">
        <f t="shared" si="13"/>
        <v>1.278230197045638</v>
      </c>
      <c r="L164" s="3">
        <f>'7A'!$J193 + Calibration!$C$11</f>
        <v>380.13278651402004</v>
      </c>
      <c r="M164" s="3">
        <v>667.89903044598464</v>
      </c>
      <c r="N164" s="3">
        <v>567.88049731676119</v>
      </c>
      <c r="O164" s="3">
        <f t="shared" si="11"/>
        <v>1.6258744074486637</v>
      </c>
      <c r="Q164" s="3">
        <f>'8A'!$J193 + Calibration!$C$11</f>
        <v>413.61114695174444</v>
      </c>
      <c r="R164" s="3">
        <v>832.4625767366208</v>
      </c>
      <c r="S164" s="3">
        <v>559.4471337483202</v>
      </c>
      <c r="T164" s="3">
        <f t="shared" si="12"/>
        <v>2.5402784564078371</v>
      </c>
    </row>
    <row r="165" spans="1:20" x14ac:dyDescent="0.25">
      <c r="A165" s="3">
        <f t="shared" si="14"/>
        <v>16.000000000000043</v>
      </c>
      <c r="B165" s="3">
        <f>'5A'!$J350 + Calibration!$C$11</f>
        <v>395.65577794551439</v>
      </c>
      <c r="C165" s="3">
        <v>507.5508266716663</v>
      </c>
      <c r="D165" s="3">
        <v>561.71492708790663</v>
      </c>
      <c r="E165" s="3">
        <f t="shared" si="10"/>
        <v>0.68391263463009122</v>
      </c>
      <c r="G165" s="3">
        <f>'6A'!$J194 + Calibration!$C$11</f>
        <v>383.00737033184248</v>
      </c>
      <c r="H165" s="3">
        <v>612.15966025887315</v>
      </c>
      <c r="I165" s="3">
        <v>571.70739857731326</v>
      </c>
      <c r="J165" s="3">
        <f t="shared" si="13"/>
        <v>1.3043147123844476</v>
      </c>
      <c r="L165" s="3">
        <f>'7A'!$J194 + Calibration!$C$11</f>
        <v>387.51836933185348</v>
      </c>
      <c r="M165" s="3">
        <v>673.36366692842353</v>
      </c>
      <c r="N165" s="3">
        <v>568.23481167865486</v>
      </c>
      <c r="O165" s="3">
        <f t="shared" si="11"/>
        <v>1.656822662058349</v>
      </c>
      <c r="Q165" s="3">
        <f>'8A'!$J194 + Calibration!$C$11</f>
        <v>378.2310210509512</v>
      </c>
      <c r="R165" s="3">
        <v>837.92721321905969</v>
      </c>
      <c r="S165" s="3">
        <v>561.71492708790663</v>
      </c>
      <c r="T165" s="3">
        <f t="shared" si="12"/>
        <v>2.5712267110175224</v>
      </c>
    </row>
    <row r="166" spans="1:20" x14ac:dyDescent="0.25">
      <c r="A166" s="3">
        <f t="shared" si="14"/>
        <v>16.083333333333375</v>
      </c>
      <c r="B166" s="3">
        <f>'5A'!$J351 + Calibration!$C$11</f>
        <v>411.93055094778958</v>
      </c>
      <c r="C166" s="3">
        <v>510.9077528628286</v>
      </c>
      <c r="D166" s="3">
        <v>559.02193667085623</v>
      </c>
      <c r="E166" s="3">
        <f t="shared" si="10"/>
        <v>0.70292414743682152</v>
      </c>
      <c r="G166" s="3">
        <f>'6A'!$J195 + Calibration!$C$11</f>
        <v>392.56002466857819</v>
      </c>
      <c r="H166" s="3">
        <v>610.05179383512564</v>
      </c>
      <c r="I166" s="3">
        <v>576.66817524709586</v>
      </c>
      <c r="J166" s="3">
        <f t="shared" si="13"/>
        <v>1.2923770863456465</v>
      </c>
      <c r="L166" s="3">
        <f>'7A'!$J195 + Calibration!$C$11</f>
        <v>396.36329024443478</v>
      </c>
      <c r="M166" s="3">
        <v>672.97325768487121</v>
      </c>
      <c r="N166" s="3">
        <v>572.41607690907983</v>
      </c>
      <c r="O166" s="3">
        <f t="shared" si="11"/>
        <v>1.6546116303254497</v>
      </c>
      <c r="Q166" s="3">
        <f>'8A'!$J195 + Calibration!$C$11</f>
        <v>405.20829960710978</v>
      </c>
      <c r="R166" s="3">
        <v>843.39184970149813</v>
      </c>
      <c r="S166" s="3">
        <v>566.67573919196013</v>
      </c>
      <c r="T166" s="3">
        <f t="shared" si="12"/>
        <v>2.6021749656272055</v>
      </c>
    </row>
    <row r="167" spans="1:20" x14ac:dyDescent="0.25">
      <c r="A167" s="3">
        <f t="shared" si="14"/>
        <v>16.166666666666707</v>
      </c>
      <c r="B167" s="3">
        <f>'5A'!$J352 + Calibration!$C$11</f>
        <v>394.94813297145367</v>
      </c>
      <c r="C167" s="3">
        <v>518.48025576901478</v>
      </c>
      <c r="D167" s="3">
        <v>556.75415041812403</v>
      </c>
      <c r="E167" s="3">
        <f t="shared" si="10"/>
        <v>0.74581002808530672</v>
      </c>
      <c r="G167" s="3">
        <f>'6A'!$J196 + Calibration!$C$11</f>
        <v>383.93605208987663</v>
      </c>
      <c r="H167" s="3">
        <v>606.69510184267006</v>
      </c>
      <c r="I167" s="3">
        <v>573.62082794702667</v>
      </c>
      <c r="J167" s="3">
        <f t="shared" si="13"/>
        <v>1.2733668998926873</v>
      </c>
      <c r="L167" s="3">
        <f>'7A'!$J196 + Calibration!$C$11</f>
        <v>390.87942866462333</v>
      </c>
      <c r="M167" s="3">
        <v>675.08112410861872</v>
      </c>
      <c r="N167" s="3">
        <v>574.32954879991837</v>
      </c>
      <c r="O167" s="3">
        <f t="shared" si="11"/>
        <v>1.6665492563642508</v>
      </c>
      <c r="Q167" s="3">
        <f>'8A'!$J196 + Calibration!$C$11</f>
        <v>385.61660386878464</v>
      </c>
      <c r="R167" s="3">
        <v>843.39184970149813</v>
      </c>
      <c r="S167" s="3">
        <v>560.58105167867598</v>
      </c>
      <c r="T167" s="3">
        <f t="shared" si="12"/>
        <v>2.6021749656272055</v>
      </c>
    </row>
    <row r="168" spans="1:20" x14ac:dyDescent="0.25">
      <c r="A168" s="3">
        <f t="shared" si="14"/>
        <v>16.250000000000039</v>
      </c>
      <c r="B168" s="3">
        <f>'5A'!$J353 + Calibration!$C$11</f>
        <v>389.90647763472896</v>
      </c>
      <c r="C168" s="3">
        <v>518.48025576901478</v>
      </c>
      <c r="D168" s="3">
        <v>554.84067852728549</v>
      </c>
      <c r="E168" s="3">
        <f t="shared" si="10"/>
        <v>0.74581002808530672</v>
      </c>
      <c r="G168" s="3">
        <f>'6A'!$J197 + Calibration!$C$11</f>
        <v>398.53036176333705</v>
      </c>
      <c r="H168" s="3">
        <v>607.08543301998702</v>
      </c>
      <c r="I168" s="3">
        <v>572.06171293920681</v>
      </c>
      <c r="J168" s="3">
        <f t="shared" si="13"/>
        <v>1.2755774895076641</v>
      </c>
      <c r="L168" s="3">
        <f>'7A'!$J197 + Calibration!$C$11</f>
        <v>374.38348620323438</v>
      </c>
      <c r="M168" s="3">
        <v>680.54576059105716</v>
      </c>
      <c r="N168" s="3">
        <v>570.1482835694934</v>
      </c>
      <c r="O168" s="3">
        <f t="shared" si="11"/>
        <v>1.6974975109739336</v>
      </c>
      <c r="Q168" s="3">
        <f>'8A'!$J197 + Calibration!$C$11</f>
        <v>386.81072435779254</v>
      </c>
      <c r="R168" s="3">
        <v>840.0350796428072</v>
      </c>
      <c r="S168" s="3">
        <v>568.23481167865486</v>
      </c>
      <c r="T168" s="3">
        <f t="shared" si="12"/>
        <v>2.5831643370563238</v>
      </c>
    </row>
    <row r="169" spans="1:20" x14ac:dyDescent="0.25">
      <c r="A169" s="3">
        <f t="shared" si="14"/>
        <v>16.333333333333371</v>
      </c>
      <c r="B169" s="3">
        <f>'5A'!$J354 + Calibration!$C$11</f>
        <v>387.51836933185348</v>
      </c>
      <c r="C169" s="3">
        <v>520.58788799405602</v>
      </c>
      <c r="D169" s="3">
        <v>562.14012416537071</v>
      </c>
      <c r="E169" s="3">
        <f t="shared" si="10"/>
        <v>0.75774632777033946</v>
      </c>
      <c r="G169" s="3">
        <f>'6A'!$J198 + Calibration!$C$11</f>
        <v>396.84976575938197</v>
      </c>
      <c r="H169" s="3">
        <v>607.08543301998702</v>
      </c>
      <c r="I169" s="3">
        <v>575.109060239276</v>
      </c>
      <c r="J169" s="3">
        <f t="shared" si="13"/>
        <v>1.2755774895076641</v>
      </c>
      <c r="L169" s="3">
        <f>'7A'!$J198 + Calibration!$C$11</f>
        <v>380.8402988129402</v>
      </c>
      <c r="M169" s="3">
        <v>687.25945684091062</v>
      </c>
      <c r="N169" s="3">
        <v>576.24297816963178</v>
      </c>
      <c r="O169" s="3">
        <f t="shared" si="11"/>
        <v>1.7355196523515468</v>
      </c>
      <c r="Q169" s="3">
        <f>'8A'!$J198 + Calibration!$C$11</f>
        <v>423.38483807245359</v>
      </c>
      <c r="R169" s="3">
        <v>827.38834949773423</v>
      </c>
      <c r="S169" s="3">
        <v>565.18746437858567</v>
      </c>
      <c r="T169" s="3">
        <f t="shared" si="12"/>
        <v>2.5115412335310512</v>
      </c>
    </row>
    <row r="170" spans="1:20" x14ac:dyDescent="0.25">
      <c r="A170" s="3">
        <f t="shared" si="14"/>
        <v>16.416666666666703</v>
      </c>
      <c r="B170" s="3">
        <f>'5A'!$J355 + Calibration!$C$11</f>
        <v>381.81324984283458</v>
      </c>
      <c r="C170" s="3">
        <v>528.6287102467877</v>
      </c>
      <c r="D170" s="3">
        <v>549.45466225891357</v>
      </c>
      <c r="E170" s="3">
        <f t="shared" si="10"/>
        <v>0.80328447383887758</v>
      </c>
      <c r="G170" s="3">
        <f>'6A'!$J199 + Calibration!$C$11</f>
        <v>386.81072435779254</v>
      </c>
      <c r="H170" s="3">
        <v>604.58723541892209</v>
      </c>
      <c r="I170" s="3">
        <v>568.58917564852777</v>
      </c>
      <c r="J170" s="3">
        <f t="shared" si="13"/>
        <v>1.2614292738538835</v>
      </c>
      <c r="L170" s="3">
        <f>'7A'!$J199 + Calibration!$C$11</f>
        <v>378.6733599691787</v>
      </c>
      <c r="M170" s="3">
        <v>687.25945684091062</v>
      </c>
      <c r="N170" s="3">
        <v>574.75474587738245</v>
      </c>
      <c r="O170" s="3">
        <f t="shared" si="11"/>
        <v>1.7355196523515468</v>
      </c>
      <c r="Q170" s="3">
        <f>'8A'!$J199 + Calibration!$C$11</f>
        <v>409.05596712996692</v>
      </c>
      <c r="R170" s="3">
        <v>820.2060997026299</v>
      </c>
      <c r="S170" s="3">
        <v>556.75415041812403</v>
      </c>
      <c r="T170" s="3">
        <f t="shared" si="12"/>
        <v>2.470865500379622</v>
      </c>
    </row>
    <row r="171" spans="1:20" x14ac:dyDescent="0.25">
      <c r="A171" s="3">
        <f t="shared" si="14"/>
        <v>16.500000000000036</v>
      </c>
      <c r="B171" s="3">
        <f>'5A'!$J356 + Calibration!$C$11</f>
        <v>382.25558876106186</v>
      </c>
      <c r="C171" s="3">
        <v>531.59530526063259</v>
      </c>
      <c r="D171" s="3">
        <v>553.28156351946564</v>
      </c>
      <c r="E171" s="3">
        <f t="shared" si="10"/>
        <v>0.82008539703062822</v>
      </c>
      <c r="G171" s="3">
        <f>'6A'!$J200 + Calibration!$C$11</f>
        <v>384.64365283889049</v>
      </c>
      <c r="H171" s="3">
        <v>604.58723541892209</v>
      </c>
      <c r="I171" s="3">
        <v>573.97519191689958</v>
      </c>
      <c r="J171" s="3">
        <f t="shared" si="13"/>
        <v>1.2614292738538835</v>
      </c>
      <c r="L171" s="3">
        <f>'7A'!$J200 + Calibration!$C$11</f>
        <v>382.03441930194833</v>
      </c>
      <c r="M171" s="3">
        <v>693.19241266989434</v>
      </c>
      <c r="N171" s="3">
        <v>573.97519191689958</v>
      </c>
      <c r="O171" s="3">
        <f t="shared" si="11"/>
        <v>1.7691201723812813</v>
      </c>
      <c r="Q171" s="3">
        <f>'8A'!$J200 + Calibration!$C$11</f>
        <v>396.84976575938197</v>
      </c>
      <c r="R171" s="3">
        <v>819.81592465778363</v>
      </c>
      <c r="S171" s="3">
        <v>569.79392668647461</v>
      </c>
      <c r="T171" s="3">
        <f t="shared" si="12"/>
        <v>2.4686557950004895</v>
      </c>
    </row>
    <row r="172" spans="1:20" x14ac:dyDescent="0.25">
      <c r="A172" s="3">
        <f t="shared" si="14"/>
        <v>16.583333333333368</v>
      </c>
      <c r="B172" s="3">
        <f>'5A'!$J357 + Calibration!$C$11</f>
        <v>371.77425266629223</v>
      </c>
      <c r="C172" s="3">
        <v>536.20113508673853</v>
      </c>
      <c r="D172" s="3">
        <v>554.84067852728549</v>
      </c>
      <c r="E172" s="3">
        <f t="shared" si="10"/>
        <v>0.84616991236944039</v>
      </c>
      <c r="G172" s="3">
        <f>'6A'!$J201 + Calibration!$C$11</f>
        <v>391.58707363868405</v>
      </c>
      <c r="H172" s="3">
        <v>602.01104964862975</v>
      </c>
      <c r="I172" s="3">
        <v>570.9278446168305</v>
      </c>
      <c r="J172" s="3">
        <f t="shared" si="13"/>
        <v>1.2468393823950334</v>
      </c>
      <c r="L172" s="3">
        <f>'7A'!$J201 + Calibration!$C$11</f>
        <v>369.60718114738972</v>
      </c>
      <c r="M172" s="3">
        <v>691.08454624614728</v>
      </c>
      <c r="N172" s="3">
        <v>573.97519191689958</v>
      </c>
      <c r="O172" s="3">
        <f t="shared" si="11"/>
        <v>1.7571825463424828</v>
      </c>
      <c r="Q172" s="3">
        <f>'8A'!$J201 + Calibration!$C$11</f>
        <v>388.49132036174785</v>
      </c>
      <c r="R172" s="3">
        <v>819.81592465778363</v>
      </c>
      <c r="S172" s="3">
        <v>564.7622673011216</v>
      </c>
      <c r="T172" s="3">
        <f t="shared" si="12"/>
        <v>2.4686557950004895</v>
      </c>
    </row>
    <row r="173" spans="1:20" x14ac:dyDescent="0.25">
      <c r="A173" s="3">
        <f t="shared" si="14"/>
        <v>16.6666666666667</v>
      </c>
      <c r="B173" s="3">
        <f>'5A'!$J358 + Calibration!$C$11</f>
        <v>382.52089481689529</v>
      </c>
      <c r="C173" s="3">
        <v>538.30900151048559</v>
      </c>
      <c r="D173" s="3">
        <v>556.39978644825112</v>
      </c>
      <c r="E173" s="3">
        <f t="shared" si="10"/>
        <v>0.85810753840823895</v>
      </c>
      <c r="G173" s="3">
        <f>'6A'!$J202 + Calibration!$C$11</f>
        <v>387.07607463867282</v>
      </c>
      <c r="H173" s="3">
        <v>597.01473251273615</v>
      </c>
      <c r="I173" s="3">
        <v>566.67573919196013</v>
      </c>
      <c r="J173" s="3">
        <f t="shared" si="13"/>
        <v>1.2185433932053997</v>
      </c>
      <c r="L173" s="3">
        <f>'7A'!$J202 + Calibration!$C$11</f>
        <v>381.81324984283458</v>
      </c>
      <c r="M173" s="3">
        <v>677.96957482076482</v>
      </c>
      <c r="N173" s="3">
        <v>568.58917564852777</v>
      </c>
      <c r="O173" s="3">
        <f t="shared" si="11"/>
        <v>1.6829076195150836</v>
      </c>
      <c r="Q173" s="3">
        <f>'8A'!$J202 + Calibration!$C$11</f>
        <v>385.61660386878464</v>
      </c>
      <c r="R173" s="3">
        <v>827.38834949773423</v>
      </c>
      <c r="S173" s="3">
        <v>573.62082794702667</v>
      </c>
      <c r="T173" s="3">
        <f t="shared" si="12"/>
        <v>2.5115412335310512</v>
      </c>
    </row>
    <row r="174" spans="1:20" x14ac:dyDescent="0.25">
      <c r="A174" s="3">
        <f t="shared" si="14"/>
        <v>16.750000000000032</v>
      </c>
      <c r="B174" s="3">
        <f>'5A'!$J359 + Calibration!$C$11</f>
        <v>390.17178369056217</v>
      </c>
      <c r="C174" s="3">
        <v>545.49109517311967</v>
      </c>
      <c r="D174" s="3">
        <v>557.53366185748166</v>
      </c>
      <c r="E174" s="3">
        <f t="shared" si="10"/>
        <v>0.89878238732382609</v>
      </c>
      <c r="G174" s="3">
        <f>'6A'!$J203 + Calibration!$C$11</f>
        <v>388.00484484680044</v>
      </c>
      <c r="H174" s="3">
        <v>597.79555099984077</v>
      </c>
      <c r="I174" s="3">
        <v>560.58105167867598</v>
      </c>
      <c r="J174" s="3">
        <f t="shared" si="13"/>
        <v>1.2229654566711983</v>
      </c>
      <c r="L174" s="3">
        <f>'7A'!$J203 + Calibration!$C$11</f>
        <v>385.61660386878464</v>
      </c>
      <c r="M174" s="3">
        <v>675.86170839701731</v>
      </c>
      <c r="N174" s="3">
        <v>573.19563086956259</v>
      </c>
      <c r="O174" s="3">
        <f t="shared" si="11"/>
        <v>1.6709699934762825</v>
      </c>
      <c r="Q174" s="3">
        <f>'8A'!$J203 + Calibration!$C$11</f>
        <v>397.82271678927611</v>
      </c>
      <c r="R174" s="3">
        <v>832.85298598017357</v>
      </c>
      <c r="S174" s="3">
        <v>568.58917564852777</v>
      </c>
      <c r="T174" s="3">
        <f t="shared" si="12"/>
        <v>2.5424894881407392</v>
      </c>
    </row>
    <row r="175" spans="1:20" x14ac:dyDescent="0.25">
      <c r="A175" s="3">
        <f t="shared" si="14"/>
        <v>16.833333333333364</v>
      </c>
      <c r="B175" s="3">
        <f>'5A'!$J360 + Calibration!$C$11</f>
        <v>390.87942866462333</v>
      </c>
      <c r="C175" s="3">
        <v>543.38322874937262</v>
      </c>
      <c r="D175" s="3">
        <v>560.22668770880307</v>
      </c>
      <c r="E175" s="3">
        <f t="shared" si="10"/>
        <v>0.88684476128502765</v>
      </c>
      <c r="G175" s="3">
        <f>'6A'!$J204 + Calibration!$C$11</f>
        <v>392.56002466857819</v>
      </c>
      <c r="H175" s="3">
        <v>593.57981815234621</v>
      </c>
      <c r="I175" s="3">
        <v>569.79392668647461</v>
      </c>
      <c r="J175" s="3">
        <f t="shared" si="13"/>
        <v>1.1990902045935987</v>
      </c>
      <c r="L175" s="3">
        <f>'7A'!$J204 + Calibration!$C$11</f>
        <v>382.74206427600905</v>
      </c>
      <c r="M175" s="3">
        <v>670.78748115813119</v>
      </c>
      <c r="N175" s="3">
        <v>573.19563086956259</v>
      </c>
      <c r="O175" s="3">
        <f t="shared" si="11"/>
        <v>1.642232770599499</v>
      </c>
      <c r="Q175" s="3">
        <f>'8A'!$J204 + Calibration!$C$11</f>
        <v>392.07354915363101</v>
      </c>
      <c r="R175" s="3">
        <v>834.96061820521459</v>
      </c>
      <c r="S175" s="3">
        <v>564.7622673011216</v>
      </c>
      <c r="T175" s="3">
        <f t="shared" si="12"/>
        <v>2.5544257878257706</v>
      </c>
    </row>
    <row r="176" spans="1:20" x14ac:dyDescent="0.25">
      <c r="A176" s="3">
        <f t="shared" si="14"/>
        <v>16.916666666666696</v>
      </c>
      <c r="B176" s="3">
        <f>'5A'!$J361 + Calibration!$C$11</f>
        <v>389.68530817561521</v>
      </c>
      <c r="C176" s="3">
        <v>543.77363799292493</v>
      </c>
      <c r="D176" s="3">
        <v>561.36056311803372</v>
      </c>
      <c r="E176" s="3">
        <f t="shared" si="10"/>
        <v>0.88905579301792692</v>
      </c>
      <c r="G176" s="3">
        <f>'6A'!$J205 + Calibration!$C$11</f>
        <v>396.84976575938197</v>
      </c>
      <c r="H176" s="3">
        <v>591.94050527385002</v>
      </c>
      <c r="I176" s="3">
        <v>563.62839897874517</v>
      </c>
      <c r="J176" s="3">
        <f t="shared" si="13"/>
        <v>1.1898061703286162</v>
      </c>
      <c r="L176" s="3">
        <f>'7A'!$J205 + Calibration!$C$11</f>
        <v>367.92658514343486</v>
      </c>
      <c r="M176" s="3">
        <v>668.28920549083045</v>
      </c>
      <c r="N176" s="3">
        <v>566.32138230894145</v>
      </c>
      <c r="O176" s="3">
        <f t="shared" si="11"/>
        <v>1.6280841128277934</v>
      </c>
      <c r="Q176" s="3">
        <f>'8A'!$J205 + Calibration!$C$11</f>
        <v>383.93605208987663</v>
      </c>
      <c r="R176" s="3">
        <v>832.4625767366208</v>
      </c>
      <c r="S176" s="3">
        <v>564.7622673011216</v>
      </c>
      <c r="T176" s="3">
        <f t="shared" si="12"/>
        <v>2.5402784564078371</v>
      </c>
    </row>
    <row r="177" spans="1:21" x14ac:dyDescent="0.25">
      <c r="A177" s="3">
        <f t="shared" si="14"/>
        <v>17.000000000000028</v>
      </c>
      <c r="B177" s="3">
        <f>'5A'!$J362 + Calibration!$C$11</f>
        <v>384.90900311977077</v>
      </c>
      <c r="C177" s="3">
        <v>540.88518728077838</v>
      </c>
      <c r="D177" s="3">
        <v>560.58105167867598</v>
      </c>
      <c r="E177" s="3">
        <f t="shared" si="10"/>
        <v>0.87269742986709165</v>
      </c>
      <c r="G177" s="3">
        <f>'6A'!$J206 + Calibration!$C$11</f>
        <v>397.82271678927611</v>
      </c>
      <c r="H177" s="3">
        <v>591.94050527385002</v>
      </c>
      <c r="I177" s="3">
        <v>559.4471337483202</v>
      </c>
      <c r="J177" s="3">
        <f t="shared" si="13"/>
        <v>1.1898061703286162</v>
      </c>
      <c r="L177" s="3">
        <f>'7A'!$J206 + Calibration!$C$11</f>
        <v>381.54794378700115</v>
      </c>
      <c r="M177" s="3">
        <v>664.46411608559424</v>
      </c>
      <c r="N177" s="3">
        <v>562.14012416537071</v>
      </c>
      <c r="O177" s="3">
        <f t="shared" si="11"/>
        <v>1.6064212188368601</v>
      </c>
      <c r="Q177" s="3">
        <f>'8A'!$J206 + Calibration!$C$11</f>
        <v>372.96832893025328</v>
      </c>
      <c r="R177" s="3">
        <v>852.68173172164438</v>
      </c>
      <c r="S177" s="3">
        <v>562.84883793140818</v>
      </c>
      <c r="T177" s="3">
        <f t="shared" si="12"/>
        <v>2.6547869984636714</v>
      </c>
      <c r="U177">
        <v>0</v>
      </c>
    </row>
    <row r="178" spans="1:21" x14ac:dyDescent="0.25">
      <c r="A178" s="3">
        <f t="shared" si="14"/>
        <v>17.083333333333361</v>
      </c>
      <c r="B178" s="3">
        <f>'5A'!$J363 + Calibration!$C$11</f>
        <v>381.06146827205396</v>
      </c>
      <c r="C178" s="3">
        <v>539.16773010058319</v>
      </c>
      <c r="D178" s="3">
        <v>556.39978644825112</v>
      </c>
      <c r="E178" s="3">
        <f t="shared" si="10"/>
        <v>0.86297083556118981</v>
      </c>
      <c r="G178" s="3">
        <f>'6A'!$J207 + Calibration!$C$11</f>
        <v>388.27015090263387</v>
      </c>
      <c r="H178" s="3">
        <v>594.43854674244335</v>
      </c>
      <c r="I178" s="3">
        <v>569.01437272599185</v>
      </c>
      <c r="J178" s="3">
        <f t="shared" si="13"/>
        <v>1.203953501746547</v>
      </c>
      <c r="L178" s="3">
        <f>'7A'!$J207 + Calibration!$C$11</f>
        <v>369.82830638145663</v>
      </c>
      <c r="M178" s="3">
        <v>667.89903044598464</v>
      </c>
      <c r="N178" s="3">
        <v>565.54182834845869</v>
      </c>
      <c r="O178" s="3">
        <f t="shared" si="11"/>
        <v>1.6258744074486637</v>
      </c>
      <c r="Q178" s="3">
        <f>'8A'!$J207 + Calibration!$C$11</f>
        <v>401.89142109610668</v>
      </c>
      <c r="R178" s="3">
        <v>858.22451250578183</v>
      </c>
      <c r="S178" s="3">
        <v>569.36872960901064</v>
      </c>
      <c r="T178" s="3">
        <f t="shared" si="12"/>
        <v>2.6861778131142735</v>
      </c>
    </row>
    <row r="179" spans="1:21" x14ac:dyDescent="0.25">
      <c r="A179" s="3">
        <f t="shared" si="14"/>
        <v>17.166666666666693</v>
      </c>
      <c r="B179" s="3">
        <f>'5A'!$J364 + Calibration!$C$11</f>
        <v>382.52089481689529</v>
      </c>
      <c r="C179" s="3">
        <v>538.77732085703087</v>
      </c>
      <c r="D179" s="3">
        <v>558.31321581796453</v>
      </c>
      <c r="E179" s="3">
        <f t="shared" si="10"/>
        <v>0.86075980382829054</v>
      </c>
      <c r="G179" s="3">
        <f>'6A'!$J208 + Calibration!$C$11</f>
        <v>396.84976575938197</v>
      </c>
      <c r="H179" s="3">
        <v>594.90710028769467</v>
      </c>
      <c r="I179" s="3">
        <v>563.27403500887226</v>
      </c>
      <c r="J179" s="3">
        <f t="shared" si="13"/>
        <v>1.2066070935203654</v>
      </c>
      <c r="L179" s="3">
        <f>'7A'!$J208 + Calibration!$C$11</f>
        <v>365.53847684055938</v>
      </c>
      <c r="M179" s="3">
        <v>667.89903044598464</v>
      </c>
      <c r="N179" s="3">
        <v>566.67573919196013</v>
      </c>
      <c r="O179" s="3">
        <f t="shared" si="11"/>
        <v>1.6258744074486637</v>
      </c>
      <c r="Q179" s="3">
        <f>'8A'!$J208 + Calibration!$C$11</f>
        <v>380.8402988129402</v>
      </c>
      <c r="R179" s="3">
        <v>857.75595896053051</v>
      </c>
      <c r="S179" s="3">
        <v>564.7622673011216</v>
      </c>
      <c r="T179" s="3">
        <f t="shared" si="12"/>
        <v>2.6835242213404551</v>
      </c>
    </row>
    <row r="180" spans="1:21" x14ac:dyDescent="0.25">
      <c r="A180" s="3">
        <f t="shared" si="14"/>
        <v>17.250000000000025</v>
      </c>
      <c r="B180" s="3">
        <f>'5A'!$J365 + Calibration!$C$11</f>
        <v>384.20149082085038</v>
      </c>
      <c r="C180" s="3">
        <v>538.30900151048559</v>
      </c>
      <c r="D180" s="3">
        <v>555.19503541030417</v>
      </c>
      <c r="E180" s="3">
        <f t="shared" si="10"/>
        <v>0.85810753840823895</v>
      </c>
      <c r="G180" s="3">
        <f>'6A'!$J209 + Calibration!$C$11</f>
        <v>384.20149082085038</v>
      </c>
      <c r="H180" s="3">
        <v>598.65427958993837</v>
      </c>
      <c r="I180" s="3">
        <v>567.10094335627844</v>
      </c>
      <c r="J180" s="3">
        <f t="shared" si="13"/>
        <v>1.2278287538241492</v>
      </c>
      <c r="L180" s="3">
        <f>'7A'!$J209 + Calibration!$C$11</f>
        <v>360.5410907756949</v>
      </c>
      <c r="M180" s="3">
        <v>667.89903044598464</v>
      </c>
      <c r="N180" s="3">
        <v>572.84127398654391</v>
      </c>
      <c r="O180" s="3">
        <f t="shared" si="11"/>
        <v>1.6258744074486637</v>
      </c>
      <c r="Q180" s="3">
        <f>'8A'!$J209 + Calibration!$C$11</f>
        <v>395.43460848640063</v>
      </c>
      <c r="R180" s="3">
        <v>865.79678121326219</v>
      </c>
      <c r="S180" s="3">
        <v>575.109060239276</v>
      </c>
      <c r="T180" s="3">
        <f t="shared" si="12"/>
        <v>2.7290623674089929</v>
      </c>
    </row>
    <row r="181" spans="1:21" x14ac:dyDescent="0.25">
      <c r="A181" s="3">
        <f t="shared" si="14"/>
        <v>17.333333333333357</v>
      </c>
      <c r="B181" s="3">
        <f>'5A'!$J366 + Calibration!$C$11</f>
        <v>382.52089481689529</v>
      </c>
      <c r="C181" s="3">
        <v>536.20113508673853</v>
      </c>
      <c r="D181" s="3">
        <v>561.36056311803372</v>
      </c>
      <c r="E181" s="3">
        <f t="shared" si="10"/>
        <v>0.84616991236944039</v>
      </c>
      <c r="G181" s="3">
        <f>'6A'!$J210 + Calibration!$C$11</f>
        <v>380.61926202896723</v>
      </c>
      <c r="H181" s="3">
        <v>599.12259893648366</v>
      </c>
      <c r="I181" s="3">
        <v>562.84883793140818</v>
      </c>
      <c r="J181" s="3">
        <f t="shared" si="13"/>
        <v>1.2304810192442008</v>
      </c>
      <c r="L181" s="3">
        <f>'7A'!$J210 + Calibration!$C$11</f>
        <v>372.21641468433234</v>
      </c>
      <c r="M181" s="3">
        <v>672.50493833832593</v>
      </c>
      <c r="N181" s="3">
        <v>567.88049731676119</v>
      </c>
      <c r="O181" s="3">
        <f t="shared" si="11"/>
        <v>1.6519593649053981</v>
      </c>
      <c r="Q181" s="3">
        <f>'8A'!$J210 + Calibration!$C$11</f>
        <v>392.29458593760444</v>
      </c>
      <c r="R181" s="3">
        <v>865.32846186671736</v>
      </c>
      <c r="S181" s="3">
        <v>563.27403500887226</v>
      </c>
      <c r="T181" s="3">
        <f t="shared" si="12"/>
        <v>2.726410101988944</v>
      </c>
    </row>
    <row r="182" spans="1:21" x14ac:dyDescent="0.25">
      <c r="A182" s="3">
        <f t="shared" si="14"/>
        <v>17.416666666666689</v>
      </c>
      <c r="B182" s="3">
        <f>'5A'!$J367 + Calibration!$C$11</f>
        <v>383.00737033184248</v>
      </c>
      <c r="C182" s="3">
        <v>533.70309361814475</v>
      </c>
      <c r="D182" s="3">
        <v>567.45530023929723</v>
      </c>
      <c r="E182" s="3">
        <f t="shared" si="10"/>
        <v>0.83202258095150705</v>
      </c>
      <c r="G182" s="3">
        <f>'6A'!$J211 + Calibration!$C$11</f>
        <v>374.38348620323438</v>
      </c>
      <c r="H182" s="3">
        <v>602.01104964862975</v>
      </c>
      <c r="I182" s="3">
        <v>563.62839897874517</v>
      </c>
      <c r="J182" s="3">
        <f t="shared" si="13"/>
        <v>1.2468393823950334</v>
      </c>
      <c r="L182" s="3">
        <f>'7A'!$J211 + Calibration!$C$11</f>
        <v>374.16231674412086</v>
      </c>
      <c r="M182" s="3">
        <v>680.54576059105716</v>
      </c>
      <c r="N182" s="3">
        <v>574.32954879991837</v>
      </c>
      <c r="O182" s="3">
        <f t="shared" si="11"/>
        <v>1.6974975109739336</v>
      </c>
      <c r="Q182" s="3">
        <f>'8A'!$J211 + Calibration!$C$11</f>
        <v>421.7042420684985</v>
      </c>
      <c r="R182" s="3">
        <v>862.83042039812358</v>
      </c>
      <c r="S182" s="3">
        <v>562.14012416537071</v>
      </c>
      <c r="T182" s="3">
        <f t="shared" si="12"/>
        <v>2.7122627705710105</v>
      </c>
    </row>
    <row r="183" spans="1:21" x14ac:dyDescent="0.25">
      <c r="A183" s="3">
        <f t="shared" si="14"/>
        <v>17.500000000000021</v>
      </c>
      <c r="B183" s="3">
        <f>'5A'!$J368 + Calibration!$C$11</f>
        <v>383.44966502502291</v>
      </c>
      <c r="C183" s="3">
        <v>534.09350286169706</v>
      </c>
      <c r="D183" s="3">
        <v>562.84883793140818</v>
      </c>
      <c r="E183" s="3">
        <f t="shared" si="10"/>
        <v>0.83423361268440632</v>
      </c>
      <c r="G183" s="3">
        <f>'6A'!$J212 + Calibration!$C$11</f>
        <v>385.13012835383768</v>
      </c>
      <c r="H183" s="3">
        <v>604.58723541892209</v>
      </c>
      <c r="I183" s="3">
        <v>560.93536604056965</v>
      </c>
      <c r="J183" s="3">
        <f t="shared" si="13"/>
        <v>1.2614292738538835</v>
      </c>
      <c r="L183" s="3">
        <f>'7A'!$J212 + Calibration!$C$11</f>
        <v>379.64631099907285</v>
      </c>
      <c r="M183" s="3">
        <v>682.65339281609863</v>
      </c>
      <c r="N183" s="3">
        <v>572.06171293920681</v>
      </c>
      <c r="O183" s="3">
        <f t="shared" si="11"/>
        <v>1.7094338106589677</v>
      </c>
      <c r="Q183" s="3">
        <f>'8A'!$J212 + Calibration!$C$11</f>
        <v>406.66772615195111</v>
      </c>
      <c r="R183" s="3">
        <v>855.25791749193718</v>
      </c>
      <c r="S183" s="3">
        <v>572.41607690907983</v>
      </c>
      <c r="T183" s="3">
        <f t="shared" si="12"/>
        <v>2.6693768899225239</v>
      </c>
    </row>
    <row r="184" spans="1:21" x14ac:dyDescent="0.25">
      <c r="A184" s="3">
        <f t="shared" si="14"/>
        <v>17.583333333333353</v>
      </c>
      <c r="B184" s="3">
        <f>'5A'!$J369 + Calibration!$C$11</f>
        <v>387.51836933185348</v>
      </c>
      <c r="C184" s="3">
        <v>531.12690784785218</v>
      </c>
      <c r="D184" s="3">
        <v>565.54182834845869</v>
      </c>
      <c r="E184" s="3">
        <f t="shared" si="10"/>
        <v>0.81743268949265568</v>
      </c>
      <c r="G184" s="3">
        <f>'6A'!$J213 + Calibration!$C$11</f>
        <v>375.57760669224228</v>
      </c>
      <c r="H184" s="3">
        <v>616.84371245291345</v>
      </c>
      <c r="I184" s="3">
        <v>568.58917564852777</v>
      </c>
      <c r="J184" s="3">
        <f t="shared" si="13"/>
        <v>1.3308422298821014</v>
      </c>
      <c r="L184" s="3">
        <f>'7A'!$J213 + Calibration!$C$11</f>
        <v>391.36590417957029</v>
      </c>
      <c r="M184" s="3">
        <v>685.61998782994328</v>
      </c>
      <c r="N184" s="3">
        <v>577.44772920757862</v>
      </c>
      <c r="O184" s="3">
        <f t="shared" si="11"/>
        <v>1.7262347338507171</v>
      </c>
      <c r="Q184" s="3">
        <f>'8A'!$J213 + Calibration!$C$11</f>
        <v>383.44966502502291</v>
      </c>
      <c r="R184" s="3">
        <v>860.3321447308233</v>
      </c>
      <c r="S184" s="3">
        <v>561.36056311803372</v>
      </c>
      <c r="T184" s="3">
        <f t="shared" si="12"/>
        <v>2.6981141127993076</v>
      </c>
    </row>
    <row r="185" spans="1:21" x14ac:dyDescent="0.25">
      <c r="A185" s="3">
        <f t="shared" si="14"/>
        <v>17.666666666666686</v>
      </c>
      <c r="B185" s="3">
        <f>'5A'!$J370 + Calibration!$C$11</f>
        <v>396.84976575938197</v>
      </c>
      <c r="C185" s="3">
        <v>529.01904142410467</v>
      </c>
      <c r="D185" s="3">
        <v>566.32138230894145</v>
      </c>
      <c r="E185" s="3">
        <f t="shared" si="10"/>
        <v>0.80549506345385458</v>
      </c>
      <c r="G185" s="3">
        <f>'6A'!$J214 + Calibration!$C$11</f>
        <v>384.20149082085038</v>
      </c>
      <c r="H185" s="3">
        <v>618.95134467795447</v>
      </c>
      <c r="I185" s="3">
        <v>567.45530023929723</v>
      </c>
      <c r="J185" s="3">
        <f t="shared" si="13"/>
        <v>1.3427785295671331</v>
      </c>
      <c r="L185" s="3">
        <f>'7A'!$J214 + Calibration!$C$11</f>
        <v>395.92108400134782</v>
      </c>
      <c r="M185" s="3">
        <v>692.80208149257737</v>
      </c>
      <c r="N185" s="3">
        <v>566.32138230894145</v>
      </c>
      <c r="O185" s="3">
        <f t="shared" si="11"/>
        <v>1.7669095827663044</v>
      </c>
      <c r="Q185" s="3">
        <f>'8A'!$J214 + Calibration!$C$11</f>
        <v>378.6733599691787</v>
      </c>
      <c r="R185" s="3">
        <v>865.32846186671736</v>
      </c>
      <c r="S185" s="3">
        <v>572.84127398654391</v>
      </c>
      <c r="T185" s="3">
        <f t="shared" si="12"/>
        <v>2.726410101988944</v>
      </c>
    </row>
    <row r="186" spans="1:21" x14ac:dyDescent="0.25">
      <c r="A186" s="3">
        <f t="shared" si="14"/>
        <v>17.750000000000018</v>
      </c>
      <c r="B186" s="3">
        <f>'5A'!$J371 + Calibration!$C$11</f>
        <v>392.56002466857819</v>
      </c>
      <c r="C186" s="3">
        <v>528.16031283400707</v>
      </c>
      <c r="D186" s="3">
        <v>564.05359605620924</v>
      </c>
      <c r="E186" s="3">
        <f t="shared" si="10"/>
        <v>0.8006317663009036</v>
      </c>
      <c r="G186" s="3">
        <f>'6A'!$J215 + Calibration!$C$11</f>
        <v>364.83083186649867</v>
      </c>
      <c r="H186" s="3">
        <v>621.83979539010102</v>
      </c>
      <c r="I186" s="3">
        <v>566.67573919196013</v>
      </c>
      <c r="J186" s="3">
        <f t="shared" si="13"/>
        <v>1.3591368927179683</v>
      </c>
      <c r="L186" s="3">
        <f>'7A'!$J215 + Calibration!$C$11</f>
        <v>399.50331279323143</v>
      </c>
      <c r="M186" s="3">
        <v>698.26663990878092</v>
      </c>
      <c r="N186" s="3">
        <v>569.01437272599185</v>
      </c>
      <c r="O186" s="3">
        <f t="shared" si="11"/>
        <v>1.7978573952580674</v>
      </c>
      <c r="Q186" s="3">
        <f>'8A'!$J215 + Calibration!$C$11</f>
        <v>382.25558876106186</v>
      </c>
      <c r="R186" s="3">
        <v>885.15720760818817</v>
      </c>
      <c r="S186" s="3">
        <v>575.8886212866131</v>
      </c>
      <c r="T186" s="3">
        <f t="shared" si="12"/>
        <v>2.8387076123118762</v>
      </c>
    </row>
    <row r="187" spans="1:21" x14ac:dyDescent="0.25">
      <c r="A187" s="3">
        <f t="shared" si="14"/>
        <v>17.83333333333335</v>
      </c>
      <c r="B187" s="3">
        <f>'5A'!$J372 + Calibration!$C$11</f>
        <v>392.29458593760444</v>
      </c>
      <c r="C187" s="3">
        <v>528.6287102467877</v>
      </c>
      <c r="D187" s="3">
        <v>555.19503541030417</v>
      </c>
      <c r="E187" s="3">
        <f t="shared" si="10"/>
        <v>0.80328447383887758</v>
      </c>
      <c r="G187" s="3">
        <f>'6A'!$J216 + Calibration!$C$11</f>
        <v>376.77159450610986</v>
      </c>
      <c r="H187" s="3">
        <v>624.41598116039381</v>
      </c>
      <c r="I187" s="3">
        <v>564.05359605620924</v>
      </c>
      <c r="J187" s="3">
        <f t="shared" si="13"/>
        <v>1.373726784176821</v>
      </c>
      <c r="L187" s="3">
        <f>'7A'!$J216 + Calibration!$C$11</f>
        <v>386.10312360877867</v>
      </c>
      <c r="M187" s="3">
        <v>702.87254780112175</v>
      </c>
      <c r="N187" s="3">
        <v>575.109060239276</v>
      </c>
      <c r="O187" s="3">
        <f t="shared" si="11"/>
        <v>1.8239423527147993</v>
      </c>
      <c r="Q187" s="3">
        <f>'8A'!$J216 + Calibration!$C$11</f>
        <v>388.71235714572083</v>
      </c>
      <c r="R187" s="3">
        <v>893.66658340617073</v>
      </c>
      <c r="S187" s="3">
        <v>575.109060239276</v>
      </c>
      <c r="T187" s="3">
        <f t="shared" si="12"/>
        <v>2.8868993501542302</v>
      </c>
    </row>
    <row r="188" spans="1:21" x14ac:dyDescent="0.25">
      <c r="A188" s="3">
        <f t="shared" si="14"/>
        <v>17.916666666666682</v>
      </c>
      <c r="B188" s="3">
        <f>'5A'!$J373 + Calibration!$C$11</f>
        <v>392.56002466857819</v>
      </c>
      <c r="C188" s="3">
        <v>526.91125306659251</v>
      </c>
      <c r="D188" s="3">
        <v>550.23421621939644</v>
      </c>
      <c r="E188" s="3">
        <f t="shared" si="10"/>
        <v>0.79355787953297574</v>
      </c>
      <c r="G188" s="3">
        <f>'6A'!$J217 + Calibration!$C$11</f>
        <v>378.45219051006472</v>
      </c>
      <c r="H188" s="3">
        <v>626.91425682769363</v>
      </c>
      <c r="I188" s="3">
        <v>565.96702542592266</v>
      </c>
      <c r="J188" s="3">
        <f t="shared" si="13"/>
        <v>1.3878754419485213</v>
      </c>
      <c r="L188" s="3">
        <f>'7A'!$J217 + Calibration!$C$11</f>
        <v>375.0911311772951</v>
      </c>
      <c r="M188" s="3">
        <v>707.94700923871483</v>
      </c>
      <c r="N188" s="3">
        <v>571.70739857731326</v>
      </c>
      <c r="O188" s="3">
        <f t="shared" si="11"/>
        <v>1.852680901945355</v>
      </c>
      <c r="Q188" s="3">
        <f>'8A'!$J217 + Calibration!$C$11</f>
        <v>391.10059812373686</v>
      </c>
      <c r="R188" s="3">
        <v>897.88208205495971</v>
      </c>
      <c r="S188" s="3">
        <v>573.19563086956259</v>
      </c>
      <c r="T188" s="3">
        <f t="shared" si="12"/>
        <v>2.9107732758780656</v>
      </c>
    </row>
    <row r="189" spans="1:21" x14ac:dyDescent="0.25">
      <c r="A189" s="3">
        <f t="shared" si="14"/>
        <v>18.000000000000014</v>
      </c>
      <c r="B189" s="3">
        <f>'5A'!$J374 + Calibration!$C$11</f>
        <v>400.91855851630601</v>
      </c>
      <c r="C189" s="3">
        <v>526.91125306659251</v>
      </c>
      <c r="D189" s="3">
        <v>551.36813414975222</v>
      </c>
      <c r="E189" s="3">
        <f t="shared" si="10"/>
        <v>0.79355787953297574</v>
      </c>
      <c r="G189" s="3">
        <f>'6A'!$J218 + Calibration!$C$11</f>
        <v>382.74206427600905</v>
      </c>
      <c r="H189" s="3">
        <v>631.98848406657976</v>
      </c>
      <c r="I189" s="3">
        <v>561.36056311803372</v>
      </c>
      <c r="J189" s="3">
        <f t="shared" si="13"/>
        <v>1.4166126648253048</v>
      </c>
      <c r="L189" s="3">
        <f>'7A'!$J218 + Calibration!$C$11</f>
        <v>386.81072435779254</v>
      </c>
      <c r="M189" s="3">
        <v>712.63082723404864</v>
      </c>
      <c r="N189" s="3">
        <v>570.9278446168305</v>
      </c>
      <c r="O189" s="3">
        <f t="shared" si="11"/>
        <v>1.8792070930892391</v>
      </c>
      <c r="Q189" s="3">
        <f>'8A'!$J218 + Calibration!$C$11</f>
        <v>352.13828765610708</v>
      </c>
      <c r="R189" s="3">
        <v>908.81127695360169</v>
      </c>
      <c r="S189" s="3">
        <v>575.109060239276</v>
      </c>
      <c r="T189" s="3">
        <f t="shared" si="12"/>
        <v>2.9726693429795112</v>
      </c>
    </row>
    <row r="190" spans="1:21" x14ac:dyDescent="0.25">
      <c r="A190" s="3">
        <f t="shared" si="14"/>
        <v>18.083333333333346</v>
      </c>
      <c r="B190" s="3">
        <f>'5A'!$J375 + Calibration!$C$11</f>
        <v>396.62872897540854</v>
      </c>
      <c r="C190" s="3">
        <v>528.16031283400707</v>
      </c>
      <c r="D190" s="3">
        <v>550.23421621939644</v>
      </c>
      <c r="E190" s="3">
        <f t="shared" si="10"/>
        <v>0.8006317663009036</v>
      </c>
      <c r="G190" s="3">
        <f>'6A'!$J219 + Calibration!$C$11</f>
        <v>379.86734778304583</v>
      </c>
      <c r="H190" s="3">
        <v>636.67253626061961</v>
      </c>
      <c r="I190" s="3">
        <v>564.05359605620924</v>
      </c>
      <c r="J190" s="3">
        <f t="shared" si="13"/>
        <v>1.4431401823229562</v>
      </c>
      <c r="L190" s="3">
        <f>'7A'!$J219 + Calibration!$C$11</f>
        <v>383.44966502502291</v>
      </c>
      <c r="M190" s="3">
        <v>718.09561984895868</v>
      </c>
      <c r="N190" s="3">
        <v>573.19563086956259</v>
      </c>
      <c r="O190" s="3">
        <f t="shared" si="11"/>
        <v>1.9101562319347718</v>
      </c>
      <c r="Q190" s="3">
        <f>'8A'!$J219 + Calibration!$C$11</f>
        <v>385.61660386878464</v>
      </c>
      <c r="R190" s="3">
        <v>911.38746272389449</v>
      </c>
      <c r="S190" s="3">
        <v>571.70739857731326</v>
      </c>
      <c r="T190" s="3">
        <f t="shared" si="12"/>
        <v>2.9872592344383642</v>
      </c>
    </row>
    <row r="191" spans="1:21" x14ac:dyDescent="0.25">
      <c r="A191" s="3">
        <f t="shared" si="14"/>
        <v>18.166666666666679</v>
      </c>
      <c r="B191" s="3">
        <f>'5A'!$J376 + Calibration!$C$11</f>
        <v>392.07354915363101</v>
      </c>
      <c r="C191" s="3">
        <v>528.6287102467877</v>
      </c>
      <c r="D191" s="3">
        <v>550.65945581798553</v>
      </c>
      <c r="E191" s="3">
        <f t="shared" si="10"/>
        <v>0.80328447383887758</v>
      </c>
      <c r="G191" s="3">
        <f>'6A'!$J220 + Calibration!$C$11</f>
        <v>370.31478189640382</v>
      </c>
      <c r="H191" s="3">
        <v>642.52750392037592</v>
      </c>
      <c r="I191" s="3">
        <v>560.22668770880307</v>
      </c>
      <c r="J191" s="3">
        <f t="shared" si="13"/>
        <v>1.476299026547621</v>
      </c>
      <c r="L191" s="3">
        <f>'7A'!$J220 + Calibration!$C$11</f>
        <v>383.44966502502291</v>
      </c>
      <c r="M191" s="3">
        <v>725.27771351159231</v>
      </c>
      <c r="N191" s="3">
        <v>564.4079104181028</v>
      </c>
      <c r="O191" s="3">
        <f t="shared" si="11"/>
        <v>1.9508310808503564</v>
      </c>
      <c r="Q191" s="3">
        <f>'8A'!$J220 + Calibration!$C$11</f>
        <v>384.20149082085038</v>
      </c>
      <c r="R191" s="3">
        <v>906.31323548500791</v>
      </c>
      <c r="S191" s="3">
        <v>575.53429983786521</v>
      </c>
      <c r="T191" s="3">
        <f t="shared" si="12"/>
        <v>2.9585220115615778</v>
      </c>
    </row>
    <row r="192" spans="1:21" x14ac:dyDescent="0.25">
      <c r="A192" s="3">
        <f t="shared" si="14"/>
        <v>18.250000000000011</v>
      </c>
      <c r="B192" s="3">
        <f>'5A'!$J377 + Calibration!$C$11</f>
        <v>392.56002466857819</v>
      </c>
      <c r="C192" s="3">
        <v>529.01904142410467</v>
      </c>
      <c r="D192" s="3">
        <v>559.4471337483202</v>
      </c>
      <c r="E192" s="3">
        <f t="shared" si="10"/>
        <v>0.80549506345385458</v>
      </c>
      <c r="G192" s="3">
        <f>'6A'!$J221 + Calibration!$C$11</f>
        <v>373.67584122917367</v>
      </c>
      <c r="H192" s="3">
        <v>649.31918833945724</v>
      </c>
      <c r="I192" s="3">
        <v>556.75415041812403</v>
      </c>
      <c r="J192" s="3">
        <f t="shared" si="13"/>
        <v>1.5147628437303062</v>
      </c>
      <c r="L192" s="3">
        <f>'7A'!$J221 + Calibration!$C$11</f>
        <v>381.06146827205396</v>
      </c>
      <c r="M192" s="3">
        <v>728.24407432673092</v>
      </c>
      <c r="N192" s="3">
        <v>565.18746437858567</v>
      </c>
      <c r="O192" s="3">
        <f t="shared" si="11"/>
        <v>1.9676306776883388</v>
      </c>
      <c r="Q192" s="3">
        <f>'8A'!$J221 + Calibration!$C$11</f>
        <v>396.14225346046157</v>
      </c>
      <c r="R192" s="3">
        <v>906.31323548500791</v>
      </c>
      <c r="S192" s="3">
        <v>569.01437272599185</v>
      </c>
      <c r="T192" s="3">
        <f t="shared" si="12"/>
        <v>2.9585220115615778</v>
      </c>
    </row>
    <row r="193" spans="1:20" x14ac:dyDescent="0.25">
      <c r="A193" s="3">
        <f t="shared" si="14"/>
        <v>18.333333333333343</v>
      </c>
      <c r="B193" s="3">
        <f>'5A'!$J378 + Calibration!$C$11</f>
        <v>385.61660386878464</v>
      </c>
      <c r="C193" s="3">
        <v>526.05252447649514</v>
      </c>
      <c r="D193" s="3">
        <v>557.10846478001758</v>
      </c>
      <c r="E193" s="3">
        <f t="shared" si="10"/>
        <v>0.78869458238002621</v>
      </c>
      <c r="G193" s="3">
        <f>'6A'!$J222 + Calibration!$C$11</f>
        <v>384.42252760482359</v>
      </c>
      <c r="H193" s="3">
        <v>650.17791692955484</v>
      </c>
      <c r="I193" s="3">
        <v>560.93536604056965</v>
      </c>
      <c r="J193" s="3">
        <f t="shared" si="13"/>
        <v>1.5196261408832572</v>
      </c>
      <c r="L193" s="3">
        <f>'7A'!$J222 + Calibration!$C$11</f>
        <v>379.64631099907285</v>
      </c>
      <c r="M193" s="3">
        <v>730.35194075047843</v>
      </c>
      <c r="N193" s="3">
        <v>567.88049731676119</v>
      </c>
      <c r="O193" s="3">
        <f t="shared" si="11"/>
        <v>1.9795683037271399</v>
      </c>
      <c r="Q193" s="3">
        <f>'8A'!$J222 + Calibration!$C$11</f>
        <v>426.25942189027603</v>
      </c>
      <c r="R193" s="3">
        <v>903.34664047116325</v>
      </c>
      <c r="S193" s="3">
        <v>567.10094335627844</v>
      </c>
      <c r="T193" s="3">
        <f t="shared" si="12"/>
        <v>2.9417210883698286</v>
      </c>
    </row>
    <row r="194" spans="1:20" x14ac:dyDescent="0.25">
      <c r="A194" s="3">
        <f t="shared" si="14"/>
        <v>18.416666666666675</v>
      </c>
      <c r="B194" s="3">
        <f>'5A'!$J379 + Calibration!$C$11</f>
        <v>383.44966502502291</v>
      </c>
      <c r="C194" s="3">
        <v>529.01904142410467</v>
      </c>
      <c r="D194" s="3">
        <v>560.22668770880307</v>
      </c>
      <c r="E194" s="3">
        <f t="shared" si="10"/>
        <v>0.80549506345385458</v>
      </c>
      <c r="G194" s="3">
        <f>'6A'!$J223 + Calibration!$C$11</f>
        <v>385.88195414966492</v>
      </c>
      <c r="H194" s="3">
        <v>652.67595839814817</v>
      </c>
      <c r="I194" s="3">
        <v>558.66757978783744</v>
      </c>
      <c r="J194" s="3">
        <f t="shared" si="13"/>
        <v>1.533773472301188</v>
      </c>
      <c r="L194" s="3">
        <f>'7A'!$J223 + Calibration!$C$11</f>
        <v>369.12070563244276</v>
      </c>
      <c r="M194" s="3">
        <v>737.92444365666483</v>
      </c>
      <c r="N194" s="3">
        <v>559.80149063133899</v>
      </c>
      <c r="O194" s="3">
        <f t="shared" si="11"/>
        <v>2.0224541843756265</v>
      </c>
      <c r="Q194" s="3">
        <f>'8A'!$J223 + Calibration!$C$11</f>
        <v>372.96832893025328</v>
      </c>
      <c r="R194" s="3">
        <v>898.27249129851248</v>
      </c>
      <c r="S194" s="3">
        <v>564.4079104181028</v>
      </c>
      <c r="T194" s="3">
        <f t="shared" si="12"/>
        <v>2.9129843076109672</v>
      </c>
    </row>
    <row r="195" spans="1:20" x14ac:dyDescent="0.25">
      <c r="A195" s="3">
        <f t="shared" si="14"/>
        <v>18.500000000000007</v>
      </c>
      <c r="B195" s="3">
        <f>'5A'!$J380 + Calibration!$C$11</f>
        <v>375.35643723312876</v>
      </c>
      <c r="C195" s="3">
        <v>529.01904142410467</v>
      </c>
      <c r="D195" s="3">
        <v>561.36056311803372</v>
      </c>
      <c r="E195" s="3">
        <f t="shared" ref="E195:E212" si="15">(C195-$B$213)/(7*35314.6667/1400)</f>
        <v>0.80549506345385458</v>
      </c>
      <c r="G195" s="3">
        <f>'6A'!$J224 + Calibration!$C$11</f>
        <v>385.88195414966492</v>
      </c>
      <c r="H195" s="3">
        <v>655.17423406544845</v>
      </c>
      <c r="I195" s="3">
        <v>555.97458937078693</v>
      </c>
      <c r="J195" s="3">
        <f t="shared" si="13"/>
        <v>1.5479221300728909</v>
      </c>
      <c r="L195" s="3">
        <f>'7A'!$J224 + Calibration!$C$11</f>
        <v>378.6733599691787</v>
      </c>
      <c r="M195" s="3">
        <v>735.81657723291733</v>
      </c>
      <c r="N195" s="3">
        <v>559.80149063133899</v>
      </c>
      <c r="O195" s="3">
        <f t="shared" ref="O195:O212" si="16">(M195-$L$213)/(7*35314.6667/1400)</f>
        <v>2.0105165583368252</v>
      </c>
      <c r="Q195" s="3">
        <f>'8A'!$J224 + Calibration!$C$11</f>
        <v>372.70289019927952</v>
      </c>
      <c r="R195" s="3">
        <v>896.55495605208193</v>
      </c>
      <c r="S195" s="3">
        <v>569.36872960901064</v>
      </c>
      <c r="T195" s="3">
        <f t="shared" ref="T195:T212" si="17">(R195-$Q$213)/(7*35314.6667/1400)</f>
        <v>2.9032572711871434</v>
      </c>
    </row>
    <row r="196" spans="1:20" x14ac:dyDescent="0.25">
      <c r="A196" s="3">
        <f t="shared" si="14"/>
        <v>18.583333333333339</v>
      </c>
      <c r="B196" s="3">
        <f>'5A'!$J381 + Calibration!$C$11</f>
        <v>370.09365666233691</v>
      </c>
      <c r="C196" s="3">
        <v>528.6287102467877</v>
      </c>
      <c r="D196" s="3">
        <v>560.58105167867598</v>
      </c>
      <c r="E196" s="3">
        <f t="shared" si="15"/>
        <v>0.80328447383887758</v>
      </c>
      <c r="G196" s="3">
        <f>'6A'!$J225 + Calibration!$C$11</f>
        <v>385.61660386878464</v>
      </c>
      <c r="H196" s="3">
        <v>652.67595839814817</v>
      </c>
      <c r="I196" s="3">
        <v>556.39978644825112</v>
      </c>
      <c r="J196" s="3">
        <f t="shared" ref="J196:J212" si="18">(H196-$G$213)/(7*35314.6667/1400)</f>
        <v>1.533773472301188</v>
      </c>
      <c r="L196" s="3">
        <f>'7A'!$J225 + Calibration!$C$11</f>
        <v>380.35382329799302</v>
      </c>
      <c r="M196" s="3">
        <v>735.42616798936456</v>
      </c>
      <c r="N196" s="3">
        <v>557.53366185748166</v>
      </c>
      <c r="O196" s="3">
        <f t="shared" si="16"/>
        <v>2.0083055266039236</v>
      </c>
      <c r="Q196" s="3">
        <f>'8A'!$J225 + Calibration!$C$11</f>
        <v>405.20829960710978</v>
      </c>
      <c r="R196" s="3">
        <v>896.16462487476497</v>
      </c>
      <c r="S196" s="3">
        <v>572.41607690907983</v>
      </c>
      <c r="T196" s="3">
        <f t="shared" si="17"/>
        <v>2.9010466815721663</v>
      </c>
    </row>
    <row r="197" spans="1:20" x14ac:dyDescent="0.25">
      <c r="A197" s="3">
        <f t="shared" ref="A197:A212" si="19">1/12+A196</f>
        <v>18.666666666666671</v>
      </c>
      <c r="B197" s="3">
        <f>'5A'!$J382 + Calibration!$C$11</f>
        <v>381.54794378700115</v>
      </c>
      <c r="C197" s="3">
        <v>529.48743883688508</v>
      </c>
      <c r="D197" s="3">
        <v>560.58105167867598</v>
      </c>
      <c r="E197" s="3">
        <f t="shared" si="15"/>
        <v>0.80814777099182722</v>
      </c>
      <c r="G197" s="3">
        <f>'6A'!$J226 + Calibration!$C$11</f>
        <v>376.06408220718947</v>
      </c>
      <c r="H197" s="3">
        <v>652.67595839814817</v>
      </c>
      <c r="I197" s="3">
        <v>565.96702542592266</v>
      </c>
      <c r="J197" s="3">
        <f t="shared" si="18"/>
        <v>1.533773472301188</v>
      </c>
      <c r="L197" s="3">
        <f>'7A'!$J226 + Calibration!$C$11</f>
        <v>355.72047222294339</v>
      </c>
      <c r="M197" s="3">
        <v>732.45980717422594</v>
      </c>
      <c r="N197" s="3">
        <v>561.36056311803372</v>
      </c>
      <c r="O197" s="3">
        <f t="shared" si="16"/>
        <v>1.991505929765941</v>
      </c>
      <c r="Q197" s="3">
        <f>'8A'!$J226 + Calibration!$C$11</f>
        <v>379.64631099907285</v>
      </c>
      <c r="R197" s="3">
        <v>894.056758451017</v>
      </c>
      <c r="S197" s="3">
        <v>567.10094335627844</v>
      </c>
      <c r="T197" s="3">
        <f t="shared" si="17"/>
        <v>2.8891090555333627</v>
      </c>
    </row>
    <row r="198" spans="1:20" x14ac:dyDescent="0.25">
      <c r="A198" s="3">
        <f t="shared" si="19"/>
        <v>18.750000000000004</v>
      </c>
      <c r="B198" s="3">
        <f>'5A'!$J383 + Calibration!$C$11</f>
        <v>395.92108400134782</v>
      </c>
      <c r="C198" s="3">
        <v>523.94489225145389</v>
      </c>
      <c r="D198" s="3">
        <v>558.31321581796453</v>
      </c>
      <c r="E198" s="3">
        <f t="shared" si="15"/>
        <v>0.77675828269499336</v>
      </c>
      <c r="G198" s="3">
        <f>'6A'!$J227 + Calibration!$C$11</f>
        <v>381.32677432788762</v>
      </c>
      <c r="H198" s="3">
        <v>652.67595839814817</v>
      </c>
      <c r="I198" s="3">
        <v>555.97458937078693</v>
      </c>
      <c r="J198" s="3">
        <f t="shared" si="18"/>
        <v>1.533773472301188</v>
      </c>
      <c r="L198" s="3">
        <f>'7A'!$J227 + Calibration!$C$11</f>
        <v>366.51142787045376</v>
      </c>
      <c r="M198" s="3">
        <v>727.77575498018564</v>
      </c>
      <c r="N198" s="3">
        <v>559.80149063133899</v>
      </c>
      <c r="O198" s="3">
        <f t="shared" si="16"/>
        <v>1.9649784122682872</v>
      </c>
      <c r="Q198" s="3">
        <f>'8A'!$J227 + Calibration!$C$11</f>
        <v>389.464271391642</v>
      </c>
      <c r="R198" s="3">
        <v>891.55871698242322</v>
      </c>
      <c r="S198" s="3">
        <v>572.41607690907983</v>
      </c>
      <c r="T198" s="3">
        <f t="shared" si="17"/>
        <v>2.8749617241154293</v>
      </c>
    </row>
    <row r="199" spans="1:20" x14ac:dyDescent="0.25">
      <c r="A199" s="3">
        <f t="shared" si="19"/>
        <v>18.833333333333336</v>
      </c>
      <c r="B199" s="3">
        <f>'5A'!$J384 + Calibration!$C$11</f>
        <v>393.48870642661234</v>
      </c>
      <c r="C199" s="3">
        <v>523.5544830079009</v>
      </c>
      <c r="D199" s="3">
        <v>562.49448104838939</v>
      </c>
      <c r="E199" s="3">
        <f t="shared" si="15"/>
        <v>0.77454725096209021</v>
      </c>
      <c r="G199" s="3">
        <f>'6A'!$J228 + Calibration!$C$11</f>
        <v>381.81324984283458</v>
      </c>
      <c r="H199" s="3">
        <v>649.31918833945724</v>
      </c>
      <c r="I199" s="3">
        <v>570.50264753936631</v>
      </c>
      <c r="J199" s="3">
        <f t="shared" si="18"/>
        <v>1.5147628437303062</v>
      </c>
      <c r="L199" s="3">
        <f>'7A'!$J228 + Calibration!$C$11</f>
        <v>370.801257411351</v>
      </c>
      <c r="M199" s="3">
        <v>723.1698470878448</v>
      </c>
      <c r="N199" s="3">
        <v>557.88801874050034</v>
      </c>
      <c r="O199" s="3">
        <f t="shared" si="16"/>
        <v>1.9388934548115553</v>
      </c>
      <c r="Q199" s="3">
        <f>'8A'!$J228 + Calibration!$C$11</f>
        <v>376.55055772213643</v>
      </c>
      <c r="R199" s="3">
        <v>885.6257611534395</v>
      </c>
      <c r="S199" s="3">
        <v>568.23481167865486</v>
      </c>
      <c r="T199" s="3">
        <f t="shared" si="17"/>
        <v>2.8413612040856946</v>
      </c>
    </row>
    <row r="200" spans="1:20" x14ac:dyDescent="0.25">
      <c r="A200" s="3">
        <f t="shared" si="19"/>
        <v>18.916666666666668</v>
      </c>
      <c r="B200" s="3">
        <f>'5A'!$J385 + Calibration!$C$11</f>
        <v>380.61926202896723</v>
      </c>
      <c r="C200" s="3">
        <v>526.91125306659251</v>
      </c>
      <c r="D200" s="3">
        <v>570.50264753936631</v>
      </c>
      <c r="E200" s="3">
        <f t="shared" si="15"/>
        <v>0.79355787953297574</v>
      </c>
      <c r="G200" s="3">
        <f>'6A'!$J229 + Calibration!$C$11</f>
        <v>399.50331279323143</v>
      </c>
      <c r="H200" s="3">
        <v>649.31918833945724</v>
      </c>
      <c r="I200" s="3">
        <v>569.79392668647461</v>
      </c>
      <c r="J200" s="3">
        <f t="shared" si="18"/>
        <v>1.5147628437303062</v>
      </c>
      <c r="L200" s="3">
        <f>'7A'!$J229 + Calibration!$C$11</f>
        <v>382.03441930194833</v>
      </c>
      <c r="M200" s="3">
        <v>718.95434843905582</v>
      </c>
      <c r="N200" s="3">
        <v>559.80149063133899</v>
      </c>
      <c r="O200" s="3">
        <f t="shared" si="16"/>
        <v>1.9150195290877201</v>
      </c>
      <c r="Q200" s="3">
        <f>'8A'!$J229 + Calibration!$C$11</f>
        <v>369.3860116882762</v>
      </c>
      <c r="R200" s="3">
        <v>880.55129971584643</v>
      </c>
      <c r="S200" s="3">
        <v>570.1482835694934</v>
      </c>
      <c r="T200" s="3">
        <f t="shared" si="17"/>
        <v>2.8126226548551392</v>
      </c>
    </row>
    <row r="201" spans="1:20" x14ac:dyDescent="0.25">
      <c r="A201" s="3">
        <f t="shared" si="19"/>
        <v>19</v>
      </c>
      <c r="B201" s="3">
        <f>'5A'!$J386 + Calibration!$C$11</f>
        <v>378.45219051006472</v>
      </c>
      <c r="C201" s="3">
        <v>524.4132115979985</v>
      </c>
      <c r="D201" s="3">
        <v>572.06171293920681</v>
      </c>
      <c r="E201" s="3">
        <f t="shared" si="15"/>
        <v>0.77941054811504107</v>
      </c>
      <c r="G201" s="3">
        <f>'6A'!$J230 + Calibration!$C$11</f>
        <v>406.66772615195111</v>
      </c>
      <c r="H201" s="3">
        <v>653.06636764170094</v>
      </c>
      <c r="I201" s="3">
        <v>568.58917564852777</v>
      </c>
      <c r="J201" s="3">
        <f t="shared" si="18"/>
        <v>1.5359845040340898</v>
      </c>
      <c r="L201" s="3">
        <f>'7A'!$J230 + Calibration!$C$11</f>
        <v>387.29719987273972</v>
      </c>
      <c r="M201" s="3">
        <v>707.94700923871483</v>
      </c>
      <c r="N201" s="3">
        <v>557.88801874050034</v>
      </c>
      <c r="O201" s="3">
        <f t="shared" si="16"/>
        <v>1.852680901945355</v>
      </c>
      <c r="Q201" s="3">
        <f>'8A'!$J230 + Calibration!$C$11</f>
        <v>389.19883266066802</v>
      </c>
      <c r="R201" s="3">
        <v>878.44366749080586</v>
      </c>
      <c r="S201" s="3">
        <v>565.96702542592266</v>
      </c>
      <c r="T201" s="3">
        <f t="shared" si="17"/>
        <v>2.80068635517011</v>
      </c>
    </row>
    <row r="202" spans="1:20" x14ac:dyDescent="0.25">
      <c r="A202" s="3">
        <f t="shared" si="19"/>
        <v>19.083333333333332</v>
      </c>
      <c r="B202" s="3">
        <f>'5A'!$J387 + Calibration!$C$11</f>
        <v>375.35643723312876</v>
      </c>
      <c r="C202" s="3">
        <v>521.44661658415339</v>
      </c>
      <c r="D202" s="3">
        <v>567.10094335627844</v>
      </c>
      <c r="E202" s="3">
        <f t="shared" si="15"/>
        <v>0.7626096249232891</v>
      </c>
      <c r="G202" s="3">
        <f>'6A'!$J231 + Calibration!$C$11</f>
        <v>415.24742945879245</v>
      </c>
      <c r="H202" s="3">
        <v>653.06636764170094</v>
      </c>
      <c r="I202" s="3">
        <v>564.7622673011216</v>
      </c>
      <c r="J202" s="3">
        <f t="shared" si="18"/>
        <v>1.5359845040340898</v>
      </c>
      <c r="L202" s="3">
        <f>'7A'!$J231 + Calibration!$C$11</f>
        <v>381.06146827205396</v>
      </c>
      <c r="M202" s="3">
        <v>707.94700923871483</v>
      </c>
      <c r="N202" s="3">
        <v>555.97458937078693</v>
      </c>
      <c r="O202" s="3">
        <f t="shared" si="16"/>
        <v>1.852680901945355</v>
      </c>
      <c r="Q202" s="3">
        <f>'8A'!$J231 + Calibration!$C$11</f>
        <v>387.07607463867282</v>
      </c>
      <c r="R202" s="3">
        <v>877.58493890070781</v>
      </c>
      <c r="S202" s="3">
        <v>572.41607690907983</v>
      </c>
      <c r="T202" s="3">
        <f t="shared" si="17"/>
        <v>2.7958230580171568</v>
      </c>
    </row>
    <row r="203" spans="1:20" x14ac:dyDescent="0.25">
      <c r="A203" s="3">
        <f t="shared" si="19"/>
        <v>19.166666666666664</v>
      </c>
      <c r="B203" s="3">
        <f>'5A'!$J388 + Calibration!$C$11</f>
        <v>384.42252760482359</v>
      </c>
      <c r="C203" s="3">
        <v>523.5544830079009</v>
      </c>
      <c r="D203" s="3">
        <v>562.49448104838939</v>
      </c>
      <c r="E203" s="3">
        <f t="shared" si="15"/>
        <v>0.77454725096209021</v>
      </c>
      <c r="G203" s="3">
        <f>'6A'!$J232 + Calibration!$C$11</f>
        <v>392.7810614525514</v>
      </c>
      <c r="H203" s="3">
        <v>655.64255341199373</v>
      </c>
      <c r="I203" s="3">
        <v>569.01437272599185</v>
      </c>
      <c r="J203" s="3">
        <f t="shared" si="18"/>
        <v>1.5505743954929425</v>
      </c>
      <c r="L203" s="3">
        <f>'7A'!$J232 + Calibration!$C$11</f>
        <v>374.16231674412086</v>
      </c>
      <c r="M203" s="3">
        <v>691.08454624614728</v>
      </c>
      <c r="N203" s="3">
        <v>555.19503541030417</v>
      </c>
      <c r="O203" s="3">
        <f t="shared" si="16"/>
        <v>1.7571825463424828</v>
      </c>
      <c r="Q203" s="3">
        <f>'8A'!$J232 + Calibration!$C$11</f>
        <v>386.58959912372586</v>
      </c>
      <c r="R203" s="3">
        <v>875.94546988974093</v>
      </c>
      <c r="S203" s="3">
        <v>567.88049731676119</v>
      </c>
      <c r="T203" s="3">
        <f t="shared" si="17"/>
        <v>2.7865381395163293</v>
      </c>
    </row>
    <row r="204" spans="1:20" x14ac:dyDescent="0.25">
      <c r="A204" s="3">
        <f t="shared" si="19"/>
        <v>19.249999999999996</v>
      </c>
      <c r="B204" s="3">
        <f>'5A'!$J389 + Calibration!$C$11</f>
        <v>396.36329024443478</v>
      </c>
      <c r="C204" s="3">
        <v>523.94489225145389</v>
      </c>
      <c r="D204" s="3">
        <v>566.32138230894145</v>
      </c>
      <c r="E204" s="3">
        <f t="shared" si="15"/>
        <v>0.77675828269499336</v>
      </c>
      <c r="G204" s="3">
        <f>'6A'!$J233 + Calibration!$C$11</f>
        <v>388.49132036174785</v>
      </c>
      <c r="H204" s="3">
        <v>657.75041983574124</v>
      </c>
      <c r="I204" s="3">
        <v>569.36872960901064</v>
      </c>
      <c r="J204" s="3">
        <f t="shared" si="18"/>
        <v>1.5625120215317436</v>
      </c>
      <c r="L204" s="3">
        <f>'7A'!$J233 + Calibration!$C$11</f>
        <v>378.45219051006472</v>
      </c>
      <c r="M204" s="3">
        <v>685.61998782994328</v>
      </c>
      <c r="N204" s="3">
        <v>568.23481167865486</v>
      </c>
      <c r="O204" s="3">
        <f t="shared" si="16"/>
        <v>1.7262347338507171</v>
      </c>
      <c r="Q204" s="3">
        <f>'8A'!$J233 + Calibration!$C$11</f>
        <v>395.1693024305672</v>
      </c>
      <c r="R204" s="3">
        <v>876.3358010670579</v>
      </c>
      <c r="S204" s="3">
        <v>583.18810944582344</v>
      </c>
      <c r="T204" s="3">
        <f t="shared" si="17"/>
        <v>2.7887487291313064</v>
      </c>
    </row>
    <row r="205" spans="1:20" x14ac:dyDescent="0.25">
      <c r="A205" s="3">
        <f t="shared" si="19"/>
        <v>19.333333333333329</v>
      </c>
      <c r="B205" s="3">
        <f>'5A'!$J390 + Calibration!$C$11</f>
        <v>391.10059812373686</v>
      </c>
      <c r="C205" s="3">
        <v>521.44661658415339</v>
      </c>
      <c r="D205" s="3">
        <v>555.19503541030417</v>
      </c>
      <c r="E205" s="3">
        <f t="shared" si="15"/>
        <v>0.7626096249232891</v>
      </c>
      <c r="G205" s="3">
        <f>'6A'!$J234 + Calibration!$C$11</f>
        <v>388.49132036174785</v>
      </c>
      <c r="H205" s="3">
        <v>657.36001059218893</v>
      </c>
      <c r="I205" s="3">
        <v>570.9278446168305</v>
      </c>
      <c r="J205" s="3">
        <f t="shared" si="18"/>
        <v>1.5603009897988442</v>
      </c>
      <c r="L205" s="3">
        <f>'7A'!$J234 + Calibration!$C$11</f>
        <v>393.48870642661234</v>
      </c>
      <c r="M205" s="3">
        <v>683.04380205965094</v>
      </c>
      <c r="N205" s="3">
        <v>564.05359605620924</v>
      </c>
      <c r="O205" s="3">
        <f t="shared" si="16"/>
        <v>1.7116448423918671</v>
      </c>
      <c r="Q205" s="3">
        <f>'8A'!$J234 + Calibration!$C$11</f>
        <v>403.57197287501492</v>
      </c>
      <c r="R205" s="3">
        <v>870.87124265085481</v>
      </c>
      <c r="S205" s="3">
        <v>573.97519191689958</v>
      </c>
      <c r="T205" s="3">
        <f t="shared" si="17"/>
        <v>2.7578009166395461</v>
      </c>
    </row>
    <row r="206" spans="1:20" x14ac:dyDescent="0.25">
      <c r="A206" s="3">
        <f t="shared" si="19"/>
        <v>19.416666666666661</v>
      </c>
      <c r="B206" s="3">
        <f>'5A'!$J391 + Calibration!$C$11</f>
        <v>380.8402988129402</v>
      </c>
      <c r="C206" s="3">
        <v>521.05644153930734</v>
      </c>
      <c r="D206" s="3">
        <v>554.84067852728549</v>
      </c>
      <c r="E206" s="3">
        <f t="shared" si="15"/>
        <v>0.76039991954415809</v>
      </c>
      <c r="G206" s="3">
        <f>'6A'!$J235 + Calibration!$C$11</f>
        <v>386.32424884284558</v>
      </c>
      <c r="H206" s="3">
        <v>655.17423406544845</v>
      </c>
      <c r="I206" s="3">
        <v>561.71492708790663</v>
      </c>
      <c r="J206" s="3">
        <f t="shared" si="18"/>
        <v>1.5479221300728909</v>
      </c>
      <c r="L206" s="3">
        <f>'7A'!$J235 + Calibration!$C$11</f>
        <v>382.52089481689529</v>
      </c>
      <c r="M206" s="3">
        <v>678.82830341086196</v>
      </c>
      <c r="N206" s="3">
        <v>566.32138230894145</v>
      </c>
      <c r="O206" s="3">
        <f t="shared" si="16"/>
        <v>1.6877709166680319</v>
      </c>
      <c r="Q206" s="3">
        <f>'8A'!$J235 + Calibration!$C$11</f>
        <v>359.346970286687</v>
      </c>
      <c r="R206" s="3">
        <v>864.54787757831878</v>
      </c>
      <c r="S206" s="3">
        <v>580.49507650764781</v>
      </c>
      <c r="T206" s="3">
        <f t="shared" si="17"/>
        <v>2.7219893648769125</v>
      </c>
    </row>
    <row r="207" spans="1:20" x14ac:dyDescent="0.25">
      <c r="A207" s="3">
        <f t="shared" si="19"/>
        <v>19.499999999999993</v>
      </c>
      <c r="B207" s="3">
        <f>'5A'!$J392 + Calibration!$C$11</f>
        <v>380.13278651402004</v>
      </c>
      <c r="C207" s="3">
        <v>521.44661658415339</v>
      </c>
      <c r="D207" s="3">
        <v>567.10094335627844</v>
      </c>
      <c r="E207" s="3">
        <f t="shared" si="15"/>
        <v>0.7626096249232891</v>
      </c>
      <c r="G207" s="3">
        <f>'6A'!$J236 + Calibration!$C$11</f>
        <v>379.86734778304583</v>
      </c>
      <c r="H207" s="3">
        <v>653.06636764170094</v>
      </c>
      <c r="I207" s="3">
        <v>561.36056311803372</v>
      </c>
      <c r="J207" s="3">
        <f t="shared" si="18"/>
        <v>1.5359845040340898</v>
      </c>
      <c r="L207" s="3">
        <f>'7A'!$J236 + Calibration!$C$11</f>
        <v>379.4251415399591</v>
      </c>
      <c r="M207" s="3">
        <v>677.96957482076482</v>
      </c>
      <c r="N207" s="3">
        <v>570.1482835694934</v>
      </c>
      <c r="O207" s="3">
        <f t="shared" si="16"/>
        <v>1.6829076195150836</v>
      </c>
      <c r="Q207" s="3">
        <f>'8A'!$J236 + Calibration!$C$11</f>
        <v>400.43208300135882</v>
      </c>
      <c r="R207" s="3">
        <v>867.9046476370097</v>
      </c>
      <c r="S207" s="3">
        <v>570.1482835694934</v>
      </c>
      <c r="T207" s="3">
        <f t="shared" si="17"/>
        <v>2.7409999934477942</v>
      </c>
    </row>
    <row r="208" spans="1:20" x14ac:dyDescent="0.25">
      <c r="A208" s="3">
        <f t="shared" si="19"/>
        <v>19.583333333333325</v>
      </c>
      <c r="B208" s="3">
        <f>'5A'!$J393 + Calibration!$C$11</f>
        <v>381.54794378700115</v>
      </c>
      <c r="C208" s="3">
        <v>523.5544830079009</v>
      </c>
      <c r="D208" s="3">
        <v>563.27403500887226</v>
      </c>
      <c r="E208" s="3">
        <f t="shared" si="15"/>
        <v>0.77454725096209021</v>
      </c>
      <c r="G208" s="3">
        <f>'6A'!$J237 + Calibration!$C$11</f>
        <v>381.54794378700115</v>
      </c>
      <c r="H208" s="3">
        <v>652.67595839814817</v>
      </c>
      <c r="I208" s="3">
        <v>572.84127398654391</v>
      </c>
      <c r="J208" s="3">
        <f t="shared" si="18"/>
        <v>1.533773472301188</v>
      </c>
      <c r="L208" s="3">
        <f>'7A'!$J237 + Calibration!$C$11</f>
        <v>386.58959912372586</v>
      </c>
      <c r="M208" s="3">
        <v>680.93593563590343</v>
      </c>
      <c r="N208" s="3">
        <v>570.1482835694934</v>
      </c>
      <c r="O208" s="3">
        <f t="shared" si="16"/>
        <v>1.699707216353066</v>
      </c>
      <c r="Q208" s="3">
        <f>'8A'!$J237 + Calibration!$C$11</f>
        <v>401.13959530027921</v>
      </c>
      <c r="R208" s="3">
        <v>870.40268910560349</v>
      </c>
      <c r="S208" s="3">
        <v>579.36120109841715</v>
      </c>
      <c r="T208" s="3">
        <f t="shared" si="17"/>
        <v>2.7551473248657277</v>
      </c>
    </row>
    <row r="209" spans="1:20" x14ac:dyDescent="0.25">
      <c r="A209" s="3">
        <f t="shared" si="19"/>
        <v>19.666666666666657</v>
      </c>
      <c r="B209" s="3">
        <f>'5A'!$J394 + Calibration!$C$11</f>
        <v>392.7810614525514</v>
      </c>
      <c r="C209" s="3">
        <v>523.94489225145389</v>
      </c>
      <c r="D209" s="3">
        <v>557.88801874050034</v>
      </c>
      <c r="E209" s="3">
        <f t="shared" si="15"/>
        <v>0.77675828269499336</v>
      </c>
      <c r="G209" s="3">
        <f>'6A'!$J238 + Calibration!$C$11</f>
        <v>378.93866602501191</v>
      </c>
      <c r="H209" s="3">
        <v>654.78382482189613</v>
      </c>
      <c r="I209" s="3">
        <v>569.79392668647461</v>
      </c>
      <c r="J209" s="3">
        <f t="shared" si="18"/>
        <v>1.5457110983399918</v>
      </c>
      <c r="L209" s="3">
        <f>'7A'!$J238 + Calibration!$C$11</f>
        <v>358.10871320095919</v>
      </c>
      <c r="M209" s="3">
        <v>677.57916557721205</v>
      </c>
      <c r="N209" s="3">
        <v>572.41607690907983</v>
      </c>
      <c r="O209" s="3">
        <f t="shared" si="16"/>
        <v>1.6806965877821816</v>
      </c>
      <c r="Q209" s="3">
        <f>'8A'!$J238 + Calibration!$C$11</f>
        <v>402.11254633017359</v>
      </c>
      <c r="R209" s="3">
        <v>872.97887487589583</v>
      </c>
      <c r="S209" s="3">
        <v>576.66817524709586</v>
      </c>
      <c r="T209" s="3">
        <f t="shared" si="17"/>
        <v>2.7697372163245775</v>
      </c>
    </row>
    <row r="210" spans="1:20" x14ac:dyDescent="0.25">
      <c r="A210" s="3">
        <f t="shared" si="19"/>
        <v>19.749999999999989</v>
      </c>
      <c r="B210" s="3">
        <f>'5A'!$J395 + Calibration!$C$11</f>
        <v>389.464271391642</v>
      </c>
      <c r="C210" s="3">
        <v>526.05252447649514</v>
      </c>
      <c r="D210" s="3">
        <v>561.36056311803372</v>
      </c>
      <c r="E210" s="3">
        <f t="shared" si="15"/>
        <v>0.78869458238002621</v>
      </c>
      <c r="G210" s="3">
        <f>'6A'!$J239 + Calibration!$C$11</f>
        <v>391.36590417957029</v>
      </c>
      <c r="H210" s="3">
        <v>657.75041983574124</v>
      </c>
      <c r="I210" s="3">
        <v>570.1482835694934</v>
      </c>
      <c r="J210" s="3">
        <f t="shared" si="18"/>
        <v>1.5625120215317436</v>
      </c>
      <c r="L210" s="3">
        <f>'7A'!$J239 + Calibration!$C$11</f>
        <v>371.50890238541194</v>
      </c>
      <c r="M210" s="3">
        <v>675.08112410861872</v>
      </c>
      <c r="N210" s="3">
        <v>569.79392668647461</v>
      </c>
      <c r="O210" s="3">
        <f t="shared" si="16"/>
        <v>1.6665492563642508</v>
      </c>
      <c r="Q210" s="3">
        <f>'8A'!$J239 + Calibration!$C$11</f>
        <v>379.4251415399591</v>
      </c>
      <c r="R210" s="3">
        <v>872.97887487589583</v>
      </c>
      <c r="S210" s="3">
        <v>574.75474587738245</v>
      </c>
      <c r="T210" s="3">
        <f t="shared" si="17"/>
        <v>2.7697372163245775</v>
      </c>
    </row>
    <row r="211" spans="1:20" x14ac:dyDescent="0.25">
      <c r="A211" s="3">
        <f t="shared" si="19"/>
        <v>19.833333333333321</v>
      </c>
      <c r="B211" s="3">
        <f>'5A'!$J396 + Calibration!$C$11</f>
        <v>396.14225346046157</v>
      </c>
      <c r="C211" s="3">
        <v>521.44661658415339</v>
      </c>
      <c r="D211" s="3">
        <v>566.32138230894145</v>
      </c>
      <c r="E211" s="3">
        <f t="shared" si="15"/>
        <v>0.7626096249232891</v>
      </c>
      <c r="G211" s="3">
        <f>'6A'!$J240 + Calibration!$C$11</f>
        <v>356.47229801877086</v>
      </c>
      <c r="H211" s="3">
        <v>657.75041983574124</v>
      </c>
      <c r="I211" s="3">
        <v>575.8886212866131</v>
      </c>
      <c r="J211" s="3">
        <f t="shared" si="18"/>
        <v>1.5625120215317436</v>
      </c>
      <c r="L211" s="3">
        <f>'7A'!$J240 + Calibration!$C$11</f>
        <v>376.55055772213643</v>
      </c>
      <c r="M211" s="3">
        <v>675.47129915346454</v>
      </c>
      <c r="N211" s="3">
        <v>573.19563086956259</v>
      </c>
      <c r="O211" s="3">
        <f t="shared" si="16"/>
        <v>1.6687589617433807</v>
      </c>
      <c r="Q211" s="3">
        <f>'8A'!$J240 + Calibration!$C$11</f>
        <v>380.13278651402004</v>
      </c>
      <c r="R211" s="3">
        <v>865.79678121326219</v>
      </c>
      <c r="S211" s="3">
        <v>583.18810944582344</v>
      </c>
      <c r="T211" s="3">
        <f t="shared" si="17"/>
        <v>2.7290623674089929</v>
      </c>
    </row>
    <row r="212" spans="1:20" x14ac:dyDescent="0.25">
      <c r="A212" s="3">
        <f t="shared" si="19"/>
        <v>19.916666666666654</v>
      </c>
      <c r="B212" s="3">
        <f>'5A'!$J397 + Calibration!$C$11</f>
        <v>373.8970106882872</v>
      </c>
      <c r="C212" s="3">
        <v>515.51366075516967</v>
      </c>
      <c r="D212" s="3">
        <v>564.05359605620924</v>
      </c>
      <c r="E212" s="3">
        <f t="shared" si="15"/>
        <v>0.72900910489355475</v>
      </c>
      <c r="G212" s="3">
        <f>'6A'!$J241 + Calibration!$C$11</f>
        <v>375.57760669224228</v>
      </c>
      <c r="H212" s="3">
        <v>657.75041983574124</v>
      </c>
      <c r="I212" s="3">
        <v>568.23481167865486</v>
      </c>
      <c r="J212" s="3">
        <f t="shared" si="18"/>
        <v>1.5625120215317436</v>
      </c>
      <c r="L212" s="3">
        <f>'7A'!$J241 + Calibration!$C$11</f>
        <v>383.22853979095623</v>
      </c>
      <c r="M212" s="3">
        <v>675.47129915346454</v>
      </c>
      <c r="N212" s="3">
        <v>565.54182834845869</v>
      </c>
      <c r="O212" s="3">
        <f t="shared" si="16"/>
        <v>1.6687589617433807</v>
      </c>
      <c r="Q212" s="3">
        <f>'8A'!$J241 + Calibration!$C$11</f>
        <v>379.64631099907285</v>
      </c>
      <c r="R212" s="3">
        <v>860.3321447308233</v>
      </c>
      <c r="S212" s="3">
        <v>573.19563086956259</v>
      </c>
      <c r="T212" s="3">
        <f t="shared" si="17"/>
        <v>2.6981141127993076</v>
      </c>
    </row>
    <row r="213" spans="1:20" x14ac:dyDescent="0.25">
      <c r="B213" s="3">
        <f>AVERAGE(B2:B212)</f>
        <v>386.79009295226354</v>
      </c>
      <c r="D213" s="3">
        <f>AVERAGE(D2:D212)</f>
        <v>552.35083214429085</v>
      </c>
      <c r="G213" s="3">
        <f>AVERAGE(G2:G212)</f>
        <v>381.85246356005746</v>
      </c>
      <c r="I213" s="3">
        <f>AVERAGE(I2:I212)</f>
        <v>564.34043691810587</v>
      </c>
      <c r="L213" s="3">
        <f>AVERAGE(L2:L212)</f>
        <v>380.81296647043683</v>
      </c>
      <c r="N213" s="3">
        <f>AVERAGE(N2:N212)</f>
        <v>566.63050299176291</v>
      </c>
      <c r="Q213" s="3">
        <f>AVERAGE(Q2:Q212)</f>
        <v>383.9171416704545</v>
      </c>
      <c r="S213" s="3">
        <f>AVERAGE(S2:S212)</f>
        <v>568.4106525608039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55.589330940156856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2010-11-02T04:53:20Z</dcterms:created>
  <dcterms:modified xsi:type="dcterms:W3CDTF">2011-02-27T05:39:55Z</dcterms:modified>
</cp:coreProperties>
</file>